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2240" windowHeight="6405"/>
  </bookViews>
  <sheets>
    <sheet name="Forma 01 matriz" sheetId="2" r:id="rId1"/>
    <sheet name="Hoja3" sheetId="3" r:id="rId2"/>
  </sheets>
  <definedNames>
    <definedName name="_xlnm.Print_Area" localSheetId="0">'Forma 01 matriz'!$B$1:$Q$119</definedName>
    <definedName name="_xlnm.Print_Titles" localSheetId="0">'Forma 01 matriz'!$1:$10</definedName>
  </definedNames>
  <calcPr calcId="145621"/>
</workbook>
</file>

<file path=xl/calcChain.xml><?xml version="1.0" encoding="utf-8"?>
<calcChain xmlns="http://schemas.openxmlformats.org/spreadsheetml/2006/main">
  <c r="P11" i="2" l="1"/>
  <c r="O63" i="2"/>
  <c r="N63" i="2"/>
  <c r="M63" i="2"/>
  <c r="P77" i="2" l="1"/>
  <c r="P51" i="2"/>
  <c r="P7" i="2" s="1"/>
</calcChain>
</file>

<file path=xl/sharedStrings.xml><?xml version="1.0" encoding="utf-8"?>
<sst xmlns="http://schemas.openxmlformats.org/spreadsheetml/2006/main" count="180" uniqueCount="120">
  <si>
    <t>Propuesta Técnica</t>
  </si>
  <si>
    <t xml:space="preserve">MATRIZ BASE DE PUNTOS </t>
  </si>
  <si>
    <t>A.-</t>
  </si>
  <si>
    <t>Criterios de evaluación</t>
  </si>
  <si>
    <t>Capacidad del licitante</t>
  </si>
  <si>
    <t>Capacidad del personal técnico propuesto (experiencia laboral del personal clave)</t>
  </si>
  <si>
    <t>Trabajadores con discapacidad</t>
  </si>
  <si>
    <t>MIPYMES</t>
  </si>
  <si>
    <t>A.1b)</t>
  </si>
  <si>
    <t>A.1d)</t>
  </si>
  <si>
    <t>puntos</t>
  </si>
  <si>
    <t>Capacidad de los recursos económica y de equipamiento</t>
  </si>
  <si>
    <t>Puntaje
para evaluación</t>
  </si>
  <si>
    <t>si</t>
  </si>
  <si>
    <t>Título
Prof. Y
Cédula requerido</t>
  </si>
  <si>
    <t>Cumple con lo solicitado</t>
  </si>
  <si>
    <t>Resultado de la evaluación de A.1c:</t>
  </si>
  <si>
    <t>Resultado de la evaluación de A.1d:</t>
  </si>
  <si>
    <t>Resultado de la evaluación de A.1a:</t>
  </si>
  <si>
    <t>puntos
requeridos</t>
  </si>
  <si>
    <t>puntos
obtenidos</t>
  </si>
  <si>
    <t>A.2)</t>
  </si>
  <si>
    <t>A.2a)</t>
  </si>
  <si>
    <t>Resultado de la evaluación de A.2a:</t>
  </si>
  <si>
    <t>A.2b)</t>
  </si>
  <si>
    <t>Observaciones</t>
  </si>
  <si>
    <t>A.3)</t>
  </si>
  <si>
    <t>Calidad de la obra</t>
  </si>
  <si>
    <t>A.3a)</t>
  </si>
  <si>
    <t>Resultado de la evaluación de A.3a:</t>
  </si>
  <si>
    <t>A.3b)</t>
  </si>
  <si>
    <t>Resultado de la evaluación de A.3b:</t>
  </si>
  <si>
    <t>Programa de Trabajo</t>
  </si>
  <si>
    <t>Organigrama detallado</t>
  </si>
  <si>
    <t>Sistema de aseguramiento de calidad, control y vigilancia</t>
  </si>
  <si>
    <t>A.4)</t>
  </si>
  <si>
    <t>Organigrama</t>
  </si>
  <si>
    <t>Capacidad de los recursos económicos</t>
  </si>
  <si>
    <t>AC/PC &gt; 1.1 unidades</t>
  </si>
  <si>
    <t>a.</t>
  </si>
  <si>
    <t>b.</t>
  </si>
  <si>
    <t>c.</t>
  </si>
  <si>
    <t>A.1e)</t>
  </si>
  <si>
    <t>Resultado de la evaluación de A.1e:</t>
  </si>
  <si>
    <t>Contenido nacional (en función de los montos correspondientes a cada rubro)</t>
  </si>
  <si>
    <t>Puntaje</t>
  </si>
  <si>
    <t>Materiales y maquinaria (mayor al 40% de los montos correspondientes a este rubro)</t>
  </si>
  <si>
    <t>Mano de obra especializada (mayor al 70% de los montos correspondientes a este rubro)</t>
  </si>
  <si>
    <t>Menos de 5 discapacitados</t>
  </si>
  <si>
    <t>Mas de 5 discapacitados</t>
  </si>
  <si>
    <t>Menor al porcentaje solicitado</t>
  </si>
  <si>
    <t>Mayor al porcentaje solicitado</t>
  </si>
  <si>
    <t>A.1</t>
  </si>
  <si>
    <t>A.1a</t>
  </si>
  <si>
    <t>Metodología (procedimientos a seguir)</t>
  </si>
  <si>
    <t>Resultado de la evaluación de A.1b:</t>
  </si>
  <si>
    <t>Programa de asignación de recursos</t>
  </si>
  <si>
    <t>Programa presentado</t>
  </si>
  <si>
    <t>Programa con desgloses</t>
  </si>
  <si>
    <t>Detalle minucioso del programa</t>
  </si>
  <si>
    <t>Organigrama presentado</t>
  </si>
  <si>
    <t>Compatible con asignación tiempos</t>
  </si>
  <si>
    <t>Describe materiales, equipo y maquinaria</t>
  </si>
  <si>
    <t>Describe características de utilización</t>
  </si>
  <si>
    <t>Presenta especificación</t>
  </si>
  <si>
    <t>A.1f)</t>
  </si>
  <si>
    <t>Cuenta con esquemas calidad, control y vigilancia</t>
  </si>
  <si>
    <t>Presenta procesos de calidad, control y vigilancia</t>
  </si>
  <si>
    <t>Define personal participante</t>
  </si>
  <si>
    <t>A.2c)</t>
  </si>
  <si>
    <t>A.2d)</t>
  </si>
  <si>
    <t>Resultado de la evaluación de A.2c:</t>
  </si>
  <si>
    <t>Resultado de la evaluación de A.2d:</t>
  </si>
  <si>
    <t>Resultado de la evaluación de A.2:</t>
  </si>
  <si>
    <t>Resultado de la evaluación de A.1f:</t>
  </si>
  <si>
    <t>Describe metodología</t>
  </si>
  <si>
    <t>Define y presenta procesos y diagramas</t>
  </si>
  <si>
    <t>Presenta objetivos, metas y resultados</t>
  </si>
  <si>
    <t>Número de contratos y certificaciones presentadas</t>
  </si>
  <si>
    <t>Resultado de la evaluación de A.4:</t>
  </si>
  <si>
    <t>A.5)</t>
  </si>
  <si>
    <t>Resultado de la evaluación A.3:</t>
  </si>
  <si>
    <t>Resultado de la evaluación de A.5:</t>
  </si>
  <si>
    <t>Mas de 5 MIPYMES involucradas</t>
  </si>
  <si>
    <t>Menos de 5 MIPYMES involucradas</t>
  </si>
  <si>
    <t>Areas con las características, complejidad y magnitud específicas a considerar</t>
  </si>
  <si>
    <t>Personal</t>
  </si>
  <si>
    <t>Experiencia y especialidad del licitante en obras similares</t>
  </si>
  <si>
    <t xml:space="preserve">Se otorgarán 6 puntos, cuando el licitante cumpla con los criterios contenidos en los tres incisos a, b, y c.
Se otorgará 3 puntos cuando el licitante cumpla con el criterio del inciso a y cualquiera de los previstos en los incisos b y c.
0 puntos, si el licitante no cumple con el criterio del inciso a. </t>
  </si>
  <si>
    <t>Capital neto de trabajo (AC-PC) superior al 5% de la oferta económica</t>
  </si>
  <si>
    <t>AT/PT &gt; 1.4 unidades</t>
  </si>
  <si>
    <t xml:space="preserve">Cumplimiento de contratos de obras similares </t>
  </si>
  <si>
    <t>Materiales</t>
  </si>
  <si>
    <t xml:space="preserve">A.1 c ) Mano de Obra </t>
  </si>
  <si>
    <t>Descripción de maquinaria y equipo</t>
  </si>
  <si>
    <t>A.1g)</t>
  </si>
  <si>
    <t>Resultado de la evaluación de A.1g:</t>
  </si>
  <si>
    <t>Profesión                                              Competencia o habilidad (grado académico)</t>
  </si>
  <si>
    <t>Experiencia</t>
  </si>
  <si>
    <t>Competencia o habilidad</t>
  </si>
  <si>
    <t>Dominio de herramientas</t>
  </si>
  <si>
    <t>Director de Proyecto</t>
  </si>
  <si>
    <t>Ingeniero civil o profesión afín. Experiencia mínima de 10 años.</t>
  </si>
  <si>
    <t>Superintendente General</t>
  </si>
  <si>
    <t>Residente de Vías Férreas</t>
  </si>
  <si>
    <t>Ingeniero civil o profesión afín. Experiencia mínima de 5 años.</t>
  </si>
  <si>
    <t>Residente de Obra Civil</t>
  </si>
  <si>
    <t>Ingeniero civil o profesión  afín. Experiencia mínima de 5 años.</t>
  </si>
  <si>
    <t>Residente de Obra de Electrificación</t>
  </si>
  <si>
    <t>Ingeniero eléctrico, electricista o profesión afín. Experiencia mínima de 5 años.</t>
  </si>
  <si>
    <t>Residente de Topografía</t>
  </si>
  <si>
    <t>Ingeniero topógrafo o profesión afín.Experiencia mínima de 5 años.</t>
  </si>
  <si>
    <t>Cantidad de profesionales</t>
  </si>
  <si>
    <r>
      <rPr>
        <b/>
        <sz val="18"/>
        <rFont val="Calibri"/>
        <family val="2"/>
        <scheme val="minor"/>
      </rPr>
      <t>FORMA 01</t>
    </r>
    <r>
      <rPr>
        <b/>
        <sz val="16"/>
        <rFont val="Calibri"/>
        <family val="2"/>
        <scheme val="minor"/>
      </rPr>
      <t xml:space="preserve">
MATRIZ BASE DE PUNTOS PROPUESTA TÉCNICA </t>
    </r>
  </si>
  <si>
    <t>Licitación Pública Nacional N° LO-009000988-N31-2014</t>
  </si>
  <si>
    <t xml:space="preserve">Experiencia: Mayor tiempo ejecutando obras similares a las indicadas en la base SEXTA, numeral 1 de la Convocatoria, y
Se asignarán 6 puntos a la empresa que tenga mayor número de años en contratos con los cuales pueda acreditar que ha ejecutado obras con las características, complejidad y magnitud específicas y en condiciones similares a las señaladas en la Convocatoria. 
Sólo se contabilizarán para dicho rubro hasta un máximo de 10 años, en contratos celebrados en los últimos 10 años, para cada uno de los rubros considerados como obras similares.
A partir de estos puntos asignados, se efectuará un reparto proporcional de puntuación entre el resto de los participantes, en razón del número de contratos o documentos presentados respecto a la experiencia acreditada.
</t>
  </si>
  <si>
    <t>Experiencia  del licitante en obras similares</t>
  </si>
  <si>
    <t>Especialidad del licitante en obras similares</t>
  </si>
  <si>
    <t xml:space="preserve">b) Especialidad: Mayor número de contratos o documentos con los cuales el licitante puede acreditar que ha ejecutado obras con las características, complejidad y magnitud específicas y en condiciones similares a las establecidas en la base SEXTA, numeral 3 de la Convocatoria.
Se asignarán7 puntos a la empresa que presente mayor número de contratos o documentos con los cuales pueda acreditar que ha ejecutado obras con las características, complejidad y magnitud específicas y en condiciones similares a las señaladas en la convocatoria.
Sólo se contabilizarán para dicho rubro hasta un máximo de 12 contratos, celebrados en los últimos 10 años, para cada uno de los rubros considerados como obras similares.
A partir de estos puntos asignados, se efectuará un reparto proporcional de puntuación entre el resto de los participantes, en razón del número de contratos o documentos presentados respecto a la especialidad señalada.
Si algún licitante acredita más años o número de contratos de los máximos solicitados, solo se le asignará la mayor puntuación o unidades porcentuales que correspondan al límite máximo determinado por la Convocante.
</t>
  </si>
  <si>
    <t xml:space="preserve">Se asignarán los 3 puntos a la empresa que tenga mayor número de contratos cumplidos satisfactoriamente en términos del Reglamento de la LOPSRM (y que hayan sido contabilizados en los rubros de experiencia o especialidad). Al resto de los licitantes se les asignará puntuación o unidades porcentuales de manera proporcional al número de contratos que acreditó haber cumplido. 
Los Licitantes, deberán acreditar como mínimo el cumplimiento de cinco contratos por cada uno de los rubros considerados como Obras Similares con los montos señalados en la base SEXTA, numeral 3 de la Convocatoria. Dichos documentos podrá ser: actas de entrega recepción; finiquitos o documentos que acrediten el cumplimiento.
Sólo se contabilizarán para dicho rubro hasta un máximo de 12 contratos, celebrados en los últimos 10 años, para cada uno de los rubros considerados como obras similares.
En caso de que dos o más licitantes presenten el mismo número de contratos o documentos para acreditar el cumplimiento de contratos, la Convocante dará la misma puntuación o unidades porcentuales a los Licitantes que se encuentren en este supuesto.
En caso de no presentar el mínimo de contratos requeridos por rubro considerados como obras similares, no se asignarán puntuación o unidades porcentuales en el Cumplimiento.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</si>
</sst>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9" x14ac:knownFonts="1">
    <font>
      <sz val="11"/>
      <color theme="1"/>
      <name val="Calibri"/>
      <family val="2"/>
      <scheme val="minor"/>
    </font>
    <font>
      <sz val="11"/>
      <color theme="1"/>
      <name val="Arial"/>
      <family val="2"/>
    </font>
    <font>
      <sz val="10"/>
      <color theme="1"/>
      <name val="Arial"/>
      <family val="2"/>
    </font>
    <font>
      <sz val="11"/>
      <name val="Calibri"/>
      <family val="2"/>
      <scheme val="minor"/>
    </font>
    <font>
      <sz val="11"/>
      <name val="Arial"/>
      <family val="2"/>
    </font>
    <font>
      <b/>
      <sz val="11"/>
      <name val="Calibri"/>
      <family val="2"/>
      <scheme val="minor"/>
    </font>
    <font>
      <b/>
      <sz val="16"/>
      <name val="Calibri"/>
      <family val="2"/>
      <scheme val="minor"/>
    </font>
    <font>
      <b/>
      <sz val="18"/>
      <name val="Calibri"/>
      <family val="2"/>
      <scheme val="minor"/>
    </font>
    <font>
      <b/>
      <sz val="20"/>
      <name val="Calibri"/>
      <family val="2"/>
      <scheme val="minor"/>
    </font>
    <font>
      <b/>
      <sz val="10"/>
      <name val="Calibri"/>
      <family val="2"/>
      <scheme val="minor"/>
    </font>
    <font>
      <b/>
      <sz val="14"/>
      <name val="Calibri"/>
      <family val="2"/>
      <scheme val="minor"/>
    </font>
    <font>
      <b/>
      <sz val="9"/>
      <name val="Calibri"/>
      <family val="2"/>
      <scheme val="minor"/>
    </font>
    <font>
      <b/>
      <sz val="12"/>
      <name val="Calibri"/>
      <family val="2"/>
      <scheme val="minor"/>
    </font>
    <font>
      <b/>
      <sz val="8"/>
      <name val="Calibri"/>
      <family val="2"/>
      <scheme val="minor"/>
    </font>
    <font>
      <sz val="8"/>
      <name val="Calibri"/>
      <family val="2"/>
      <scheme val="minor"/>
    </font>
    <font>
      <sz val="8"/>
      <name val="Arial"/>
      <family val="2"/>
    </font>
    <font>
      <sz val="10"/>
      <name val="Calibri"/>
      <family val="2"/>
      <scheme val="minor"/>
    </font>
    <font>
      <sz val="9"/>
      <name val="Calibri"/>
      <family val="2"/>
      <scheme val="minor"/>
    </font>
    <font>
      <sz val="10"/>
      <name val="Arial"/>
      <family val="2"/>
    </font>
  </fonts>
  <fills count="5">
    <fill>
      <patternFill patternType="none"/>
    </fill>
    <fill>
      <patternFill patternType="gray125"/>
    </fill>
    <fill>
      <patternFill patternType="solid">
        <fgColor theme="4" tint="0.59996337778862885"/>
        <bgColor indexed="64"/>
      </patternFill>
    </fill>
    <fill>
      <patternFill patternType="solid">
        <fgColor theme="0"/>
        <bgColor indexed="64"/>
      </patternFill>
    </fill>
    <fill>
      <patternFill patternType="solid">
        <fgColor theme="4"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s>
  <cellStyleXfs count="1">
    <xf numFmtId="0" fontId="0" fillId="0" borderId="0"/>
  </cellStyleXfs>
  <cellXfs count="223">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xf numFmtId="0" fontId="0" fillId="0" borderId="0" xfId="0" applyBorder="1" applyAlignment="1"/>
    <xf numFmtId="0" fontId="0" fillId="0" borderId="0" xfId="0" applyBorder="1" applyAlignment="1">
      <alignment horizontal="center"/>
    </xf>
    <xf numFmtId="0" fontId="0" fillId="0" borderId="7" xfId="0" applyBorder="1" applyAlignment="1">
      <alignment horizontal="center"/>
    </xf>
    <xf numFmtId="0" fontId="1" fillId="0" borderId="0" xfId="0" applyFont="1"/>
    <xf numFmtId="164" fontId="0" fillId="0" borderId="0" xfId="0" applyNumberFormat="1" applyBorder="1" applyAlignment="1">
      <alignment horizontal="center"/>
    </xf>
    <xf numFmtId="164" fontId="0" fillId="0" borderId="5" xfId="0" applyNumberFormat="1" applyBorder="1" applyAlignment="1">
      <alignment horizontal="center"/>
    </xf>
    <xf numFmtId="0" fontId="0" fillId="0" borderId="0" xfId="0" applyBorder="1" applyAlignment="1">
      <alignment horizontal="center" vertical="center"/>
    </xf>
    <xf numFmtId="0" fontId="0" fillId="0" borderId="0" xfId="0" applyBorder="1" applyAlignment="1">
      <alignment horizontal="center"/>
    </xf>
    <xf numFmtId="0" fontId="0" fillId="0" borderId="5" xfId="0" applyBorder="1" applyAlignment="1">
      <alignment horizontal="center" vertical="center"/>
    </xf>
    <xf numFmtId="1" fontId="0" fillId="0" borderId="0" xfId="0" applyNumberFormat="1"/>
    <xf numFmtId="165" fontId="0" fillId="0" borderId="0" xfId="0" applyNumberFormat="1" applyAlignment="1"/>
    <xf numFmtId="0" fontId="3" fillId="0" borderId="6" xfId="0" applyFont="1" applyBorder="1" applyAlignment="1">
      <alignment horizontal="left" vertical="center" wrapText="1"/>
    </xf>
    <xf numFmtId="0" fontId="0" fillId="0" borderId="6" xfId="0" applyBorder="1" applyAlignment="1">
      <alignment vertical="center"/>
    </xf>
    <xf numFmtId="0" fontId="4" fillId="0" borderId="0" xfId="0" applyFont="1"/>
    <xf numFmtId="0" fontId="5" fillId="0" borderId="0" xfId="0" applyFont="1"/>
    <xf numFmtId="0" fontId="3" fillId="0" borderId="0" xfId="0" applyFont="1"/>
    <xf numFmtId="164" fontId="3" fillId="0" borderId="0" xfId="0" applyNumberFormat="1" applyFont="1" applyBorder="1" applyAlignment="1">
      <alignment horizontal="center"/>
    </xf>
    <xf numFmtId="0" fontId="3" fillId="0" borderId="0" xfId="0" applyFont="1" applyBorder="1" applyAlignment="1">
      <alignment horizontal="center"/>
    </xf>
    <xf numFmtId="0" fontId="3" fillId="3" borderId="0" xfId="0" applyFont="1" applyFill="1"/>
    <xf numFmtId="164" fontId="3" fillId="3" borderId="0" xfId="0" applyNumberFormat="1" applyFont="1" applyFill="1" applyBorder="1" applyAlignment="1">
      <alignment horizontal="center"/>
    </xf>
    <xf numFmtId="0" fontId="3" fillId="3" borderId="0" xfId="0" applyFont="1" applyFill="1" applyBorder="1" applyAlignment="1">
      <alignment horizontal="center"/>
    </xf>
    <xf numFmtId="0" fontId="5" fillId="0" borderId="0" xfId="0" applyFont="1" applyAlignment="1">
      <alignment horizontal="left" wrapText="1"/>
    </xf>
    <xf numFmtId="164" fontId="5" fillId="0" borderId="0" xfId="0" applyNumberFormat="1" applyFont="1" applyBorder="1" applyAlignment="1">
      <alignment horizontal="center" wrapText="1"/>
    </xf>
    <xf numFmtId="0" fontId="6" fillId="0" borderId="2" xfId="0" applyFont="1" applyBorder="1" applyAlignment="1">
      <alignment vertical="center" wrapText="1"/>
    </xf>
    <xf numFmtId="1" fontId="6" fillId="0" borderId="3" xfId="0" applyNumberFormat="1" applyFont="1" applyBorder="1" applyAlignment="1">
      <alignment horizontal="center" wrapText="1"/>
    </xf>
    <xf numFmtId="0" fontId="6" fillId="0" borderId="4" xfId="0" applyFont="1" applyBorder="1" applyAlignment="1">
      <alignment horizontal="center" wrapText="1"/>
    </xf>
    <xf numFmtId="0" fontId="3" fillId="0" borderId="0" xfId="0" applyFont="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12" xfId="0" applyFont="1" applyBorder="1" applyAlignment="1">
      <alignment horizontal="center"/>
    </xf>
    <xf numFmtId="0" fontId="10" fillId="2" borderId="2" xfId="0" applyFont="1" applyFill="1" applyBorder="1" applyAlignment="1">
      <alignment horizontal="center" vertical="center"/>
    </xf>
    <xf numFmtId="0" fontId="10" fillId="2" borderId="3"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1" fontId="10" fillId="2" borderId="3" xfId="0" applyNumberFormat="1" applyFont="1" applyFill="1" applyBorder="1" applyAlignment="1">
      <alignment horizontal="center" vertical="center"/>
    </xf>
    <xf numFmtId="0" fontId="11" fillId="2" borderId="4" xfId="0" applyFont="1" applyFill="1" applyBorder="1" applyAlignment="1">
      <alignment horizontal="left" wrapText="1"/>
    </xf>
    <xf numFmtId="0" fontId="3" fillId="2" borderId="2" xfId="0" applyFont="1" applyFill="1" applyBorder="1" applyAlignment="1">
      <alignment horizontal="center" vertical="center"/>
    </xf>
    <xf numFmtId="164" fontId="10" fillId="2" borderId="6" xfId="0" applyNumberFormat="1" applyFont="1" applyFill="1" applyBorder="1" applyAlignment="1">
      <alignment horizontal="center"/>
    </xf>
    <xf numFmtId="0" fontId="11" fillId="2" borderId="7" xfId="0" applyFont="1" applyFill="1" applyBorder="1" applyAlignment="1">
      <alignment horizontal="left" vertical="center" wrapText="1"/>
    </xf>
    <xf numFmtId="0" fontId="3" fillId="0" borderId="2" xfId="0" applyFont="1" applyBorder="1" applyAlignment="1">
      <alignment vertical="center"/>
    </xf>
    <xf numFmtId="0" fontId="3" fillId="0" borderId="3" xfId="0" applyFont="1" applyBorder="1" applyAlignment="1"/>
    <xf numFmtId="164" fontId="3" fillId="0" borderId="3" xfId="0" applyNumberFormat="1" applyFont="1" applyBorder="1" applyAlignment="1">
      <alignment horizontal="center"/>
    </xf>
    <xf numFmtId="0" fontId="3" fillId="0" borderId="4" xfId="0" applyFont="1" applyBorder="1" applyAlignment="1">
      <alignment horizontal="center"/>
    </xf>
    <xf numFmtId="1" fontId="10" fillId="2" borderId="2" xfId="0" applyNumberFormat="1" applyFont="1" applyFill="1" applyBorder="1" applyAlignment="1">
      <alignment horizontal="center"/>
    </xf>
    <xf numFmtId="0" fontId="3" fillId="2" borderId="3" xfId="0" applyFont="1" applyFill="1" applyBorder="1" applyAlignment="1"/>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3" fillId="0" borderId="13" xfId="0" applyFont="1" applyBorder="1"/>
    <xf numFmtId="0" fontId="13" fillId="0" borderId="1" xfId="0" applyFont="1" applyBorder="1" applyAlignment="1">
      <alignment horizontal="center" vertical="center" wrapText="1"/>
    </xf>
    <xf numFmtId="0" fontId="3" fillId="0" borderId="5" xfId="0" applyFont="1" applyBorder="1"/>
    <xf numFmtId="0" fontId="3" fillId="0" borderId="6" xfId="0" applyFont="1" applyBorder="1"/>
    <xf numFmtId="0" fontId="13" fillId="0" borderId="6" xfId="0" applyFont="1" applyBorder="1" applyAlignment="1">
      <alignment horizontal="center" vertical="center" wrapText="1"/>
    </xf>
    <xf numFmtId="164" fontId="3" fillId="0" borderId="2" xfId="0" applyNumberFormat="1" applyFont="1" applyBorder="1" applyAlignment="1">
      <alignment horizontal="center"/>
    </xf>
    <xf numFmtId="164" fontId="3" fillId="0" borderId="7" xfId="0" applyNumberFormat="1" applyFont="1" applyBorder="1" applyAlignment="1">
      <alignment horizontal="center"/>
    </xf>
    <xf numFmtId="0" fontId="3" fillId="0" borderId="6" xfId="0" applyFont="1" applyBorder="1" applyAlignment="1">
      <alignment horizontal="center" vertical="center"/>
    </xf>
    <xf numFmtId="0" fontId="3" fillId="0" borderId="0" xfId="0" applyFont="1" applyBorder="1" applyAlignment="1">
      <alignment horizontal="center" vertical="center" wrapText="1"/>
    </xf>
    <xf numFmtId="164" fontId="3" fillId="0" borderId="6" xfId="0" applyNumberFormat="1" applyFont="1" applyBorder="1" applyAlignment="1">
      <alignment horizontal="center"/>
    </xf>
    <xf numFmtId="0" fontId="3" fillId="0" borderId="7" xfId="0" applyFont="1" applyBorder="1" applyAlignment="1">
      <alignment horizontal="center"/>
    </xf>
    <xf numFmtId="164" fontId="10" fillId="2" borderId="6" xfId="0" applyNumberFormat="1" applyFont="1" applyFill="1" applyBorder="1" applyAlignment="1">
      <alignment horizontal="center" vertical="center"/>
    </xf>
    <xf numFmtId="0" fontId="3" fillId="0" borderId="16" xfId="0" applyFont="1" applyBorder="1"/>
    <xf numFmtId="0" fontId="3" fillId="0" borderId="0" xfId="0" applyFont="1" applyBorder="1"/>
    <xf numFmtId="0" fontId="13" fillId="0" borderId="2" xfId="0" applyFont="1" applyBorder="1" applyAlignment="1">
      <alignment vertical="center" wrapText="1"/>
    </xf>
    <xf numFmtId="0" fontId="13" fillId="0" borderId="4" xfId="0" applyFont="1" applyBorder="1" applyAlignment="1">
      <alignment horizontal="center" vertical="center" wrapText="1"/>
    </xf>
    <xf numFmtId="0" fontId="13" fillId="0" borderId="0" xfId="0" applyFont="1" applyBorder="1" applyAlignment="1">
      <alignment horizontal="center" vertical="center" wrapText="1"/>
    </xf>
    <xf numFmtId="164" fontId="3" fillId="0" borderId="12" xfId="0" applyNumberFormat="1" applyFont="1" applyBorder="1" applyAlignment="1">
      <alignment horizontal="center"/>
    </xf>
    <xf numFmtId="0" fontId="13" fillId="0" borderId="0" xfId="0" applyFont="1" applyBorder="1" applyAlignment="1">
      <alignment vertical="center" wrapText="1"/>
    </xf>
    <xf numFmtId="0" fontId="3" fillId="0" borderId="2" xfId="0" applyFont="1" applyBorder="1"/>
    <xf numFmtId="0" fontId="3" fillId="0" borderId="3" xfId="0" applyFont="1" applyBorder="1"/>
    <xf numFmtId="0" fontId="3" fillId="0" borderId="0" xfId="0" applyFont="1" applyBorder="1" applyAlignment="1">
      <alignment horizontal="center" vertical="center"/>
    </xf>
    <xf numFmtId="0" fontId="14" fillId="0" borderId="6" xfId="0" applyFont="1" applyBorder="1" applyAlignment="1">
      <alignment horizontal="center" vertical="center"/>
    </xf>
    <xf numFmtId="0" fontId="14" fillId="0" borderId="6" xfId="0" applyFont="1" applyBorder="1" applyAlignment="1">
      <alignment horizontal="center"/>
    </xf>
    <xf numFmtId="0" fontId="14" fillId="0" borderId="0" xfId="0" applyFont="1" applyBorder="1" applyAlignment="1">
      <alignment horizontal="center" vertical="center"/>
    </xf>
    <xf numFmtId="0" fontId="14" fillId="0" borderId="0" xfId="0" applyFont="1" applyBorder="1" applyAlignment="1">
      <alignment horizontal="center"/>
    </xf>
    <xf numFmtId="0" fontId="15" fillId="0" borderId="0" xfId="0" applyFont="1" applyBorder="1" applyAlignment="1">
      <alignment horizontal="center" vertical="center"/>
    </xf>
    <xf numFmtId="0" fontId="15" fillId="0" borderId="0" xfId="0" applyFont="1" applyBorder="1" applyAlignment="1">
      <alignment horizontal="center"/>
    </xf>
    <xf numFmtId="0" fontId="10" fillId="2" borderId="13" xfId="0" applyFont="1" applyFill="1" applyBorder="1" applyAlignment="1">
      <alignment horizontal="center" vertical="center"/>
    </xf>
    <xf numFmtId="0" fontId="10" fillId="2" borderId="14" xfId="0" applyFont="1" applyFill="1" applyBorder="1" applyAlignment="1">
      <alignment vertical="center"/>
    </xf>
    <xf numFmtId="0" fontId="3" fillId="2" borderId="14" xfId="0" applyFont="1" applyFill="1" applyBorder="1" applyAlignment="1"/>
    <xf numFmtId="0" fontId="3" fillId="2" borderId="15" xfId="0" applyFont="1" applyFill="1" applyBorder="1" applyAlignment="1">
      <alignment horizontal="center" vertical="center"/>
    </xf>
    <xf numFmtId="1" fontId="10" fillId="2" borderId="14" xfId="0" applyNumberFormat="1" applyFont="1" applyFill="1" applyBorder="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164" fontId="10" fillId="2" borderId="3" xfId="0" applyNumberFormat="1" applyFont="1" applyFill="1" applyBorder="1" applyAlignment="1">
      <alignment horizontal="center"/>
    </xf>
    <xf numFmtId="0" fontId="3" fillId="0" borderId="16" xfId="0" applyFont="1" applyBorder="1" applyAlignment="1">
      <alignment horizontal="center" vertical="center"/>
    </xf>
    <xf numFmtId="0" fontId="3" fillId="0" borderId="0" xfId="0" applyFont="1" applyBorder="1" applyAlignment="1"/>
    <xf numFmtId="0" fontId="16" fillId="0" borderId="0" xfId="0" applyFont="1" applyAlignment="1"/>
    <xf numFmtId="0" fontId="3" fillId="0" borderId="12" xfId="0" applyFont="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1" fontId="10" fillId="2" borderId="3" xfId="0" applyNumberFormat="1" applyFont="1" applyFill="1" applyBorder="1" applyAlignment="1">
      <alignment horizontal="center"/>
    </xf>
    <xf numFmtId="164" fontId="10" fillId="2" borderId="2" xfId="0" applyNumberFormat="1" applyFont="1" applyFill="1" applyBorder="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wrapText="1"/>
    </xf>
    <xf numFmtId="0" fontId="3" fillId="0" borderId="8" xfId="0" applyFont="1" applyFill="1" applyBorder="1" applyAlignment="1">
      <alignment horizontal="center" vertical="center"/>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2" fontId="3" fillId="0" borderId="8" xfId="0" applyNumberFormat="1" applyFont="1" applyBorder="1" applyAlignment="1">
      <alignment horizontal="center" vertical="center" wrapText="1"/>
    </xf>
    <xf numFmtId="0" fontId="3" fillId="0" borderId="17" xfId="0" applyFont="1" applyBorder="1" applyAlignment="1">
      <alignment horizontal="center" vertical="center"/>
    </xf>
    <xf numFmtId="0" fontId="3" fillId="0" borderId="20" xfId="0" applyFont="1" applyFill="1" applyBorder="1" applyAlignment="1">
      <alignment horizontal="center" vertical="center"/>
    </xf>
    <xf numFmtId="0" fontId="3" fillId="0" borderId="20" xfId="0" applyFont="1" applyBorder="1" applyAlignment="1">
      <alignment horizontal="center" vertical="center"/>
    </xf>
    <xf numFmtId="2" fontId="3" fillId="0" borderId="20" xfId="0" applyNumberFormat="1" applyFont="1" applyBorder="1" applyAlignment="1">
      <alignment horizontal="center" vertical="center"/>
    </xf>
    <xf numFmtId="2" fontId="3" fillId="0" borderId="20" xfId="0" applyNumberFormat="1" applyFont="1" applyBorder="1" applyAlignment="1">
      <alignment horizontal="center" vertical="center" wrapText="1"/>
    </xf>
    <xf numFmtId="164" fontId="3" fillId="0" borderId="18" xfId="0" applyNumberFormat="1" applyFont="1" applyBorder="1" applyAlignment="1">
      <alignment horizontal="center"/>
    </xf>
    <xf numFmtId="0" fontId="3" fillId="0" borderId="19" xfId="0" applyFont="1" applyBorder="1" applyAlignment="1">
      <alignment horizontal="center"/>
    </xf>
    <xf numFmtId="0" fontId="3" fillId="0" borderId="0" xfId="0" applyFont="1" applyFill="1" applyBorder="1" applyAlignment="1"/>
    <xf numFmtId="2" fontId="3" fillId="0" borderId="0" xfId="0" applyNumberFormat="1" applyFont="1" applyBorder="1" applyAlignment="1">
      <alignment horizontal="center" vertical="center"/>
    </xf>
    <xf numFmtId="2" fontId="3" fillId="2" borderId="3" xfId="0" applyNumberFormat="1" applyFont="1" applyFill="1" applyBorder="1" applyAlignment="1"/>
    <xf numFmtId="0" fontId="3" fillId="2" borderId="5" xfId="0" applyFont="1" applyFill="1" applyBorder="1" applyAlignment="1">
      <alignment horizontal="center" vertical="center"/>
    </xf>
    <xf numFmtId="0" fontId="3" fillId="2" borderId="6" xfId="0" applyFont="1" applyFill="1" applyBorder="1" applyAlignment="1"/>
    <xf numFmtId="164" fontId="10" fillId="2" borderId="0" xfId="0" applyNumberFormat="1" applyFont="1" applyFill="1" applyBorder="1" applyAlignment="1">
      <alignment horizontal="center"/>
    </xf>
    <xf numFmtId="0" fontId="11" fillId="2" borderId="12" xfId="0" applyFont="1" applyFill="1" applyBorder="1" applyAlignment="1">
      <alignment horizontal="left" vertical="center" wrapText="1"/>
    </xf>
    <xf numFmtId="0" fontId="3" fillId="0" borderId="0" xfId="0" applyFont="1" applyBorder="1" applyAlignment="1">
      <alignment horizontal="right"/>
    </xf>
    <xf numFmtId="165" fontId="10" fillId="2" borderId="3" xfId="0" applyNumberFormat="1" applyFont="1" applyFill="1" applyBorder="1" applyAlignment="1">
      <alignment horizontal="center" vertical="center"/>
    </xf>
    <xf numFmtId="0" fontId="4" fillId="0" borderId="3" xfId="0" applyFont="1" applyBorder="1"/>
    <xf numFmtId="0" fontId="3" fillId="2" borderId="6" xfId="0" applyFont="1" applyFill="1" applyBorder="1" applyAlignment="1">
      <alignment vertical="center"/>
    </xf>
    <xf numFmtId="0" fontId="3" fillId="0" borderId="5" xfId="0" applyFont="1" applyBorder="1" applyAlignment="1">
      <alignment horizontal="center" vertical="center"/>
    </xf>
    <xf numFmtId="0" fontId="3" fillId="0" borderId="6" xfId="0" applyFont="1" applyBorder="1" applyAlignment="1"/>
    <xf numFmtId="0" fontId="3" fillId="0" borderId="7" xfId="0" applyFont="1" applyBorder="1" applyAlignment="1">
      <alignment horizontal="center" vertical="center"/>
    </xf>
    <xf numFmtId="0" fontId="3" fillId="0" borderId="13" xfId="0" applyFont="1" applyBorder="1" applyAlignment="1"/>
    <xf numFmtId="0" fontId="3" fillId="0" borderId="14" xfId="0" applyFont="1" applyBorder="1" applyAlignment="1"/>
    <xf numFmtId="0" fontId="3" fillId="0" borderId="12" xfId="0" applyFont="1" applyBorder="1"/>
    <xf numFmtId="1" fontId="10" fillId="2" borderId="2" xfId="0" applyNumberFormat="1" applyFont="1" applyFill="1" applyBorder="1" applyAlignment="1">
      <alignment horizontal="center" vertical="center"/>
    </xf>
    <xf numFmtId="0" fontId="11" fillId="2" borderId="4" xfId="0" applyFont="1" applyFill="1" applyBorder="1" applyAlignment="1">
      <alignment horizontal="left" vertical="center" wrapText="1"/>
    </xf>
    <xf numFmtId="0" fontId="3" fillId="2" borderId="13" xfId="0" applyFont="1" applyFill="1" applyBorder="1" applyAlignment="1">
      <alignment horizontal="center" vertical="center"/>
    </xf>
    <xf numFmtId="0" fontId="3" fillId="0" borderId="15" xfId="0" applyFont="1" applyBorder="1"/>
    <xf numFmtId="164" fontId="3" fillId="0" borderId="16" xfId="0" applyNumberFormat="1" applyFont="1" applyBorder="1" applyAlignment="1">
      <alignment horizontal="center"/>
    </xf>
    <xf numFmtId="0" fontId="3" fillId="0" borderId="7" xfId="0" applyFont="1" applyBorder="1"/>
    <xf numFmtId="164" fontId="3" fillId="0" borderId="5" xfId="0" applyNumberFormat="1" applyFont="1" applyBorder="1" applyAlignment="1">
      <alignment horizontal="center"/>
    </xf>
    <xf numFmtId="0" fontId="9" fillId="0" borderId="8"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xf>
    <xf numFmtId="0" fontId="3" fillId="4" borderId="5" xfId="0" applyFont="1" applyFill="1" applyBorder="1" applyAlignment="1">
      <alignment horizontal="center" vertical="center"/>
    </xf>
    <xf numFmtId="0" fontId="18" fillId="0" borderId="14" xfId="0" applyFont="1" applyBorder="1" applyAlignment="1">
      <alignment vertical="center"/>
    </xf>
    <xf numFmtId="0" fontId="3" fillId="0" borderId="14" xfId="0" applyFont="1" applyBorder="1" applyAlignment="1">
      <alignment vertical="center"/>
    </xf>
    <xf numFmtId="0" fontId="2" fillId="0" borderId="6" xfId="0" applyFont="1" applyBorder="1" applyAlignment="1">
      <alignment vertical="center"/>
    </xf>
    <xf numFmtId="2" fontId="3" fillId="0" borderId="7" xfId="0" applyNumberFormat="1" applyFont="1" applyBorder="1" applyAlignment="1">
      <alignment horizontal="center" vertical="center"/>
    </xf>
    <xf numFmtId="0" fontId="3" fillId="0" borderId="22" xfId="0" applyFont="1" applyBorder="1" applyAlignment="1">
      <alignment horizontal="center" vertical="center"/>
    </xf>
    <xf numFmtId="0" fontId="3" fillId="0" borderId="21" xfId="0" applyFont="1" applyFill="1" applyBorder="1" applyAlignment="1">
      <alignment horizontal="center" vertical="center"/>
    </xf>
    <xf numFmtId="2" fontId="3" fillId="0" borderId="21" xfId="0" applyNumberFormat="1" applyFont="1" applyBorder="1" applyAlignment="1">
      <alignment horizontal="center" vertical="center"/>
    </xf>
    <xf numFmtId="2" fontId="3" fillId="0" borderId="21" xfId="0" applyNumberFormat="1" applyFont="1" applyBorder="1" applyAlignment="1">
      <alignment horizontal="center" vertical="center" wrapText="1"/>
    </xf>
    <xf numFmtId="0" fontId="3" fillId="0" borderId="15" xfId="0" applyFont="1" applyBorder="1" applyAlignment="1">
      <alignment horizontal="center" vertical="center"/>
    </xf>
    <xf numFmtId="164" fontId="3" fillId="0" borderId="1" xfId="0" applyNumberFormat="1" applyFont="1" applyBorder="1" applyAlignment="1">
      <alignment horizont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164" fontId="3" fillId="0" borderId="2" xfId="0" applyNumberFormat="1" applyFont="1" applyBorder="1" applyAlignment="1">
      <alignment horizontal="center" vertical="top"/>
    </xf>
    <xf numFmtId="164" fontId="3" fillId="0" borderId="4" xfId="0" applyNumberFormat="1" applyFont="1" applyBorder="1" applyAlignment="1">
      <alignment horizontal="center" vertical="top"/>
    </xf>
    <xf numFmtId="0" fontId="4" fillId="0" borderId="21" xfId="0" applyFont="1" applyFill="1" applyBorder="1" applyAlignment="1">
      <alignment horizontal="justify" vertical="center" wrapText="1"/>
    </xf>
    <xf numFmtId="0" fontId="3" fillId="0" borderId="21" xfId="0" applyFont="1" applyBorder="1" applyAlignment="1">
      <alignment vertical="center" wrapText="1"/>
    </xf>
    <xf numFmtId="0" fontId="4" fillId="0" borderId="20" xfId="0" applyFont="1" applyBorder="1" applyAlignment="1">
      <alignment horizontal="justify" vertical="center" wrapText="1"/>
    </xf>
    <xf numFmtId="0" fontId="3" fillId="0" borderId="20" xfId="0" applyFont="1" applyBorder="1" applyAlignment="1">
      <alignment horizontal="left" vertical="center" wrapText="1"/>
    </xf>
    <xf numFmtId="0" fontId="3" fillId="0" borderId="8" xfId="0" applyFont="1" applyBorder="1" applyAlignment="1">
      <alignment vertical="center" wrapText="1"/>
    </xf>
    <xf numFmtId="0" fontId="3" fillId="0" borderId="20" xfId="0" applyFont="1" applyBorder="1" applyAlignment="1">
      <alignment vertical="center" wrapText="1"/>
    </xf>
    <xf numFmtId="0" fontId="4" fillId="0" borderId="8" xfId="0" applyFont="1" applyBorder="1" applyAlignment="1">
      <alignment horizontal="justify"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0" xfId="0" applyFont="1" applyAlignment="1">
      <alignment horizont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164" fontId="3" fillId="0" borderId="2" xfId="0" applyNumberFormat="1" applyFont="1" applyBorder="1" applyAlignment="1">
      <alignment horizontal="center" vertical="center"/>
    </xf>
    <xf numFmtId="164" fontId="3" fillId="0" borderId="4" xfId="0" applyNumberFormat="1" applyFont="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4" fillId="2" borderId="3" xfId="0" applyFont="1" applyFill="1" applyBorder="1" applyAlignment="1">
      <alignment horizontal="center" wrapText="1"/>
    </xf>
    <xf numFmtId="0" fontId="14" fillId="2" borderId="4" xfId="0" applyFont="1" applyFill="1" applyBorder="1" applyAlignment="1">
      <alignment horizontal="center" wrapText="1"/>
    </xf>
    <xf numFmtId="0" fontId="12" fillId="2" borderId="15" xfId="0" applyFont="1" applyFill="1" applyBorder="1" applyAlignment="1">
      <alignment horizontal="center" vertical="center"/>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3" fillId="0" borderId="3"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4" xfId="0" applyFont="1" applyBorder="1" applyAlignment="1">
      <alignment horizontal="center"/>
    </xf>
    <xf numFmtId="0" fontId="17" fillId="2" borderId="3" xfId="0" applyFont="1" applyFill="1" applyBorder="1" applyAlignment="1">
      <alignment horizontal="center" wrapText="1"/>
    </xf>
    <xf numFmtId="0" fontId="17" fillId="2" borderId="4" xfId="0" applyFont="1" applyFill="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0"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9"/>
  <sheetViews>
    <sheetView tabSelected="1" view="pageBreakPreview" topLeftCell="A97" zoomScaleNormal="115" zoomScaleSheetLayoutView="100" workbookViewId="0">
      <selection activeCell="U111" sqref="U111"/>
    </sheetView>
  </sheetViews>
  <sheetFormatPr baseColWidth="10" defaultRowHeight="15" x14ac:dyDescent="0.25"/>
  <cols>
    <col min="1" max="1" width="2.42578125" customWidth="1"/>
    <col min="2" max="2" width="6.140625" customWidth="1"/>
    <col min="3" max="3" width="9.85546875" customWidth="1"/>
    <col min="4" max="4" width="17.85546875" customWidth="1"/>
    <col min="5" max="5" width="16.5703125" customWidth="1"/>
    <col min="6" max="6" width="10.140625" customWidth="1"/>
    <col min="7" max="7" width="6.5703125" customWidth="1"/>
    <col min="8" max="8" width="6" customWidth="1"/>
    <col min="9" max="11" width="6.7109375" customWidth="1"/>
    <col min="12" max="12" width="4.42578125" customWidth="1"/>
    <col min="13" max="13" width="8.7109375" customWidth="1"/>
    <col min="14" max="14" width="11.140625" customWidth="1"/>
    <col min="15" max="15" width="9.5703125" customWidth="1"/>
    <col min="16" max="16" width="8.5703125" style="8" customWidth="1"/>
    <col min="17" max="17" width="10" style="5" customWidth="1"/>
  </cols>
  <sheetData>
    <row r="1" spans="1:19" x14ac:dyDescent="0.25">
      <c r="B1" s="18" t="s">
        <v>114</v>
      </c>
      <c r="C1" s="19"/>
      <c r="D1" s="19"/>
      <c r="E1" s="19"/>
      <c r="F1" s="19"/>
      <c r="G1" s="19"/>
      <c r="H1" s="19"/>
      <c r="I1" s="19"/>
      <c r="J1" s="19"/>
      <c r="K1" s="19"/>
      <c r="L1" s="19"/>
      <c r="M1" s="19"/>
      <c r="N1" s="19"/>
      <c r="O1" s="19"/>
      <c r="P1" s="20"/>
      <c r="Q1" s="21"/>
    </row>
    <row r="2" spans="1:19" ht="6.6" customHeight="1" x14ac:dyDescent="0.25">
      <c r="B2" s="22"/>
      <c r="C2" s="22"/>
      <c r="D2" s="22"/>
      <c r="E2" s="22"/>
      <c r="F2" s="22"/>
      <c r="G2" s="22"/>
      <c r="H2" s="22"/>
      <c r="I2" s="22"/>
      <c r="J2" s="22"/>
      <c r="K2" s="22"/>
      <c r="L2" s="22"/>
      <c r="M2" s="22"/>
      <c r="N2" s="22"/>
      <c r="O2" s="22"/>
      <c r="P2" s="23"/>
      <c r="Q2" s="24"/>
    </row>
    <row r="3" spans="1:19" ht="54.75" customHeight="1" x14ac:dyDescent="0.35">
      <c r="B3" s="182" t="s">
        <v>113</v>
      </c>
      <c r="C3" s="182"/>
      <c r="D3" s="182"/>
      <c r="E3" s="182"/>
      <c r="F3" s="182"/>
      <c r="G3" s="182"/>
      <c r="H3" s="182"/>
      <c r="I3" s="182"/>
      <c r="J3" s="182"/>
      <c r="K3" s="182"/>
      <c r="L3" s="182"/>
      <c r="M3" s="182"/>
      <c r="N3" s="182"/>
      <c r="O3" s="182"/>
      <c r="P3" s="182"/>
      <c r="Q3" s="182"/>
    </row>
    <row r="4" spans="1:19" ht="16.5" customHeight="1" thickBot="1" x14ac:dyDescent="0.3">
      <c r="B4" s="25"/>
      <c r="C4" s="25"/>
      <c r="D4" s="25"/>
      <c r="E4" s="25"/>
      <c r="F4" s="25"/>
      <c r="G4" s="25"/>
      <c r="H4" s="25"/>
      <c r="I4" s="25"/>
      <c r="J4" s="25"/>
      <c r="K4" s="25"/>
      <c r="L4" s="25"/>
      <c r="M4" s="25"/>
      <c r="N4" s="25"/>
      <c r="O4" s="25"/>
      <c r="P4" s="26"/>
      <c r="Q4" s="21"/>
    </row>
    <row r="5" spans="1:19" ht="26.25" x14ac:dyDescent="0.25">
      <c r="B5" s="191" t="s">
        <v>1</v>
      </c>
      <c r="C5" s="192"/>
      <c r="D5" s="192"/>
      <c r="E5" s="192"/>
      <c r="F5" s="192"/>
      <c r="G5" s="192"/>
      <c r="H5" s="192"/>
      <c r="I5" s="192"/>
      <c r="J5" s="192"/>
      <c r="K5" s="192"/>
      <c r="L5" s="192"/>
      <c r="M5" s="192"/>
      <c r="N5" s="192"/>
      <c r="O5" s="192"/>
      <c r="P5" s="192"/>
      <c r="Q5" s="193"/>
    </row>
    <row r="6" spans="1:19" ht="34.5" customHeight="1" x14ac:dyDescent="0.25">
      <c r="B6" s="194" t="s">
        <v>3</v>
      </c>
      <c r="C6" s="195"/>
      <c r="D6" s="195"/>
      <c r="E6" s="195"/>
      <c r="F6" s="195"/>
      <c r="G6" s="195"/>
      <c r="H6" s="195"/>
      <c r="I6" s="195"/>
      <c r="J6" s="195"/>
      <c r="K6" s="195"/>
      <c r="L6" s="195"/>
      <c r="M6" s="195"/>
      <c r="N6" s="195"/>
      <c r="O6" s="195"/>
      <c r="P6" s="195"/>
      <c r="Q6" s="196"/>
    </row>
    <row r="7" spans="1:19" ht="22.5" customHeight="1" x14ac:dyDescent="0.35">
      <c r="B7" s="27" t="s">
        <v>2</v>
      </c>
      <c r="C7" s="180" t="s">
        <v>0</v>
      </c>
      <c r="D7" s="180"/>
      <c r="E7" s="180"/>
      <c r="F7" s="180"/>
      <c r="G7" s="180"/>
      <c r="H7" s="180"/>
      <c r="I7" s="180"/>
      <c r="J7" s="180"/>
      <c r="K7" s="180"/>
      <c r="L7" s="180"/>
      <c r="M7" s="180"/>
      <c r="N7" s="180"/>
      <c r="O7" s="181"/>
      <c r="P7" s="28">
        <f>P11+P51+P77+P106+P115</f>
        <v>50</v>
      </c>
      <c r="Q7" s="29" t="s">
        <v>10</v>
      </c>
    </row>
    <row r="8" spans="1:19" ht="7.5" customHeight="1" x14ac:dyDescent="0.25">
      <c r="A8" s="1"/>
      <c r="B8" s="30"/>
      <c r="C8" s="19"/>
      <c r="D8" s="19"/>
      <c r="E8" s="19"/>
      <c r="F8" s="19"/>
      <c r="G8" s="19"/>
      <c r="H8" s="19"/>
      <c r="I8" s="19"/>
      <c r="J8" s="19"/>
      <c r="K8" s="19"/>
      <c r="L8" s="19"/>
      <c r="M8" s="19"/>
      <c r="N8" s="19"/>
      <c r="O8" s="19"/>
      <c r="P8" s="20"/>
      <c r="Q8" s="21"/>
    </row>
    <row r="9" spans="1:19" ht="30.75" customHeight="1" x14ac:dyDescent="0.25">
      <c r="A9" s="1"/>
      <c r="B9" s="185"/>
      <c r="C9" s="186"/>
      <c r="D9" s="186"/>
      <c r="E9" s="186"/>
      <c r="F9" s="186"/>
      <c r="G9" s="186"/>
      <c r="H9" s="186"/>
      <c r="I9" s="186"/>
      <c r="J9" s="186"/>
      <c r="K9" s="186"/>
      <c r="L9" s="186"/>
      <c r="M9" s="31"/>
      <c r="N9" s="31"/>
      <c r="O9" s="32"/>
      <c r="P9" s="183" t="s">
        <v>12</v>
      </c>
      <c r="Q9" s="184"/>
    </row>
    <row r="10" spans="1:19" ht="5.25" customHeight="1" x14ac:dyDescent="0.25">
      <c r="A10" s="1"/>
      <c r="B10" s="33"/>
      <c r="C10" s="34"/>
      <c r="D10" s="34"/>
      <c r="E10" s="34"/>
      <c r="F10" s="34"/>
      <c r="G10" s="34"/>
      <c r="H10" s="34"/>
      <c r="I10" s="34"/>
      <c r="J10" s="34"/>
      <c r="K10" s="34"/>
      <c r="L10" s="34"/>
      <c r="M10" s="35"/>
      <c r="N10" s="35"/>
      <c r="O10" s="36"/>
      <c r="P10" s="26"/>
      <c r="Q10" s="37"/>
    </row>
    <row r="11" spans="1:19" ht="27" customHeight="1" x14ac:dyDescent="0.25">
      <c r="B11" s="38" t="s">
        <v>52</v>
      </c>
      <c r="C11" s="39" t="s">
        <v>27</v>
      </c>
      <c r="D11" s="40"/>
      <c r="E11" s="40"/>
      <c r="F11" s="40"/>
      <c r="G11" s="40"/>
      <c r="H11" s="40"/>
      <c r="I11" s="40"/>
      <c r="J11" s="40"/>
      <c r="K11" s="40"/>
      <c r="L11" s="40"/>
      <c r="M11" s="40"/>
      <c r="N11" s="40"/>
      <c r="O11" s="41"/>
      <c r="P11" s="42">
        <f>P14+P19+P30+P35+P40+P45+P24</f>
        <v>15</v>
      </c>
      <c r="Q11" s="43" t="s">
        <v>19</v>
      </c>
    </row>
    <row r="12" spans="1:19" ht="21" customHeight="1" x14ac:dyDescent="0.3">
      <c r="B12" s="44"/>
      <c r="C12" s="40"/>
      <c r="D12" s="40"/>
      <c r="E12" s="40"/>
      <c r="F12" s="40"/>
      <c r="G12" s="40"/>
      <c r="H12" s="40"/>
      <c r="I12" s="40"/>
      <c r="J12" s="40"/>
      <c r="K12" s="40"/>
      <c r="L12" s="40"/>
      <c r="M12" s="40"/>
      <c r="N12" s="40"/>
      <c r="O12" s="41"/>
      <c r="P12" s="45"/>
      <c r="Q12" s="46" t="s">
        <v>20</v>
      </c>
      <c r="S12" s="13"/>
    </row>
    <row r="13" spans="1:19" s="3" customFormat="1" ht="7.5" customHeight="1" x14ac:dyDescent="0.25">
      <c r="A13" s="2"/>
      <c r="B13" s="47"/>
      <c r="C13" s="48"/>
      <c r="D13" s="48"/>
      <c r="E13" s="48"/>
      <c r="F13" s="48"/>
      <c r="G13" s="48"/>
      <c r="H13" s="48"/>
      <c r="I13" s="48"/>
      <c r="J13" s="48"/>
      <c r="K13" s="48"/>
      <c r="L13" s="48"/>
      <c r="M13" s="48"/>
      <c r="N13" s="48"/>
      <c r="O13" s="48"/>
      <c r="P13" s="49"/>
      <c r="Q13" s="50"/>
    </row>
    <row r="14" spans="1:19" s="3" customFormat="1" ht="19.5" customHeight="1" x14ac:dyDescent="0.3">
      <c r="A14" s="2"/>
      <c r="B14" s="44" t="s">
        <v>53</v>
      </c>
      <c r="C14" s="40" t="s">
        <v>54</v>
      </c>
      <c r="D14" s="40"/>
      <c r="E14" s="40"/>
      <c r="F14" s="40"/>
      <c r="G14" s="40"/>
      <c r="H14" s="40"/>
      <c r="I14" s="40"/>
      <c r="J14" s="40"/>
      <c r="K14" s="40"/>
      <c r="L14" s="40"/>
      <c r="M14" s="40"/>
      <c r="N14" s="40"/>
      <c r="O14" s="40"/>
      <c r="P14" s="51">
        <v>4</v>
      </c>
      <c r="Q14" s="43" t="s">
        <v>10</v>
      </c>
    </row>
    <row r="15" spans="1:19" s="3" customFormat="1" ht="24" customHeight="1" x14ac:dyDescent="0.3">
      <c r="A15" s="2"/>
      <c r="B15" s="44"/>
      <c r="C15" s="40" t="s">
        <v>18</v>
      </c>
      <c r="D15" s="52"/>
      <c r="E15" s="52"/>
      <c r="F15" s="52"/>
      <c r="G15" s="52"/>
      <c r="H15" s="52"/>
      <c r="I15" s="52"/>
      <c r="J15" s="52"/>
      <c r="K15" s="52"/>
      <c r="L15" s="52"/>
      <c r="M15" s="53"/>
      <c r="N15" s="53"/>
      <c r="O15" s="54"/>
      <c r="P15" s="45"/>
      <c r="Q15" s="46" t="s">
        <v>20</v>
      </c>
    </row>
    <row r="16" spans="1:19" ht="45" x14ac:dyDescent="0.25">
      <c r="B16" s="55"/>
      <c r="C16" s="34"/>
      <c r="D16" s="34"/>
      <c r="E16" s="34"/>
      <c r="F16" s="34"/>
      <c r="G16" s="34"/>
      <c r="H16" s="34"/>
      <c r="I16" s="34"/>
      <c r="J16" s="34"/>
      <c r="K16" s="34"/>
      <c r="L16" s="34"/>
      <c r="M16" s="56" t="s">
        <v>75</v>
      </c>
      <c r="N16" s="56" t="s">
        <v>76</v>
      </c>
      <c r="O16" s="56" t="s">
        <v>77</v>
      </c>
      <c r="P16" s="152" t="s">
        <v>25</v>
      </c>
      <c r="Q16" s="153"/>
    </row>
    <row r="17" spans="1:17" ht="15" customHeight="1" x14ac:dyDescent="0.25">
      <c r="B17" s="57"/>
      <c r="C17" s="58"/>
      <c r="D17" s="58"/>
      <c r="E17" s="58"/>
      <c r="F17" s="58"/>
      <c r="G17" s="58"/>
      <c r="H17" s="58"/>
      <c r="I17" s="58"/>
      <c r="J17" s="58"/>
      <c r="K17" s="58"/>
      <c r="L17" s="58"/>
      <c r="M17" s="59">
        <v>2</v>
      </c>
      <c r="N17" s="59">
        <v>1</v>
      </c>
      <c r="O17" s="59">
        <v>1</v>
      </c>
      <c r="P17" s="60"/>
      <c r="Q17" s="61"/>
    </row>
    <row r="18" spans="1:17" ht="4.9000000000000004" customHeight="1" x14ac:dyDescent="0.25">
      <c r="B18" s="57"/>
      <c r="C18" s="58"/>
      <c r="D18" s="15"/>
      <c r="E18" s="15"/>
      <c r="F18" s="15"/>
      <c r="G18" s="15"/>
      <c r="H18" s="15"/>
      <c r="I18" s="15"/>
      <c r="J18" s="15"/>
      <c r="K18" s="58"/>
      <c r="L18" s="58"/>
      <c r="M18" s="62"/>
      <c r="N18" s="63"/>
      <c r="O18" s="63"/>
      <c r="P18" s="64"/>
      <c r="Q18" s="65"/>
    </row>
    <row r="19" spans="1:17" ht="27.75" customHeight="1" x14ac:dyDescent="0.3">
      <c r="A19" s="2"/>
      <c r="B19" s="44" t="s">
        <v>8</v>
      </c>
      <c r="C19" s="40" t="s">
        <v>92</v>
      </c>
      <c r="D19" s="40"/>
      <c r="E19" s="40"/>
      <c r="F19" s="40"/>
      <c r="G19" s="40"/>
      <c r="H19" s="40"/>
      <c r="I19" s="40"/>
      <c r="J19" s="40"/>
      <c r="K19" s="40"/>
      <c r="L19" s="40"/>
      <c r="M19" s="40"/>
      <c r="N19" s="40"/>
      <c r="O19" s="40"/>
      <c r="P19" s="51">
        <v>1</v>
      </c>
      <c r="Q19" s="43" t="s">
        <v>10</v>
      </c>
    </row>
    <row r="20" spans="1:17" ht="27.75" customHeight="1" x14ac:dyDescent="0.25">
      <c r="A20" s="2"/>
      <c r="B20" s="44"/>
      <c r="C20" s="40" t="s">
        <v>55</v>
      </c>
      <c r="D20" s="52"/>
      <c r="E20" s="52"/>
      <c r="F20" s="52"/>
      <c r="G20" s="52"/>
      <c r="H20" s="52"/>
      <c r="I20" s="52"/>
      <c r="J20" s="52"/>
      <c r="K20" s="52"/>
      <c r="L20" s="52"/>
      <c r="M20" s="150" t="s">
        <v>56</v>
      </c>
      <c r="N20" s="150"/>
      <c r="O20" s="151"/>
      <c r="P20" s="66"/>
      <c r="Q20" s="46" t="s">
        <v>20</v>
      </c>
    </row>
    <row r="21" spans="1:17" ht="42.6" customHeight="1" x14ac:dyDescent="0.25">
      <c r="B21" s="67"/>
      <c r="C21" s="68"/>
      <c r="D21" s="68"/>
      <c r="E21" s="68"/>
      <c r="F21" s="68"/>
      <c r="G21" s="68"/>
      <c r="H21" s="68"/>
      <c r="I21" s="68"/>
      <c r="J21" s="68"/>
      <c r="K21" s="68"/>
      <c r="L21" s="68"/>
      <c r="M21" s="69" t="s">
        <v>57</v>
      </c>
      <c r="N21" s="56" t="s">
        <v>58</v>
      </c>
      <c r="O21" s="70" t="s">
        <v>59</v>
      </c>
      <c r="P21" s="152" t="s">
        <v>25</v>
      </c>
      <c r="Q21" s="153"/>
    </row>
    <row r="22" spans="1:17" ht="15" customHeight="1" x14ac:dyDescent="0.25">
      <c r="B22" s="67"/>
      <c r="C22" s="68"/>
      <c r="D22" s="68"/>
      <c r="E22" s="68"/>
      <c r="F22" s="68"/>
      <c r="G22" s="68"/>
      <c r="H22" s="68"/>
      <c r="I22" s="68"/>
      <c r="J22" s="68"/>
      <c r="K22" s="68"/>
      <c r="L22" s="68"/>
      <c r="M22" s="71">
        <v>0.25</v>
      </c>
      <c r="N22" s="71">
        <v>0.25</v>
      </c>
      <c r="O22" s="71">
        <v>0.5</v>
      </c>
      <c r="P22" s="20"/>
      <c r="Q22" s="72"/>
    </row>
    <row r="23" spans="1:17" ht="4.5" customHeight="1" x14ac:dyDescent="0.25">
      <c r="B23" s="67"/>
      <c r="C23" s="68"/>
      <c r="D23" s="68"/>
      <c r="E23" s="68"/>
      <c r="F23" s="68"/>
      <c r="G23" s="68"/>
      <c r="H23" s="68"/>
      <c r="I23" s="68"/>
      <c r="J23" s="68"/>
      <c r="K23" s="68"/>
      <c r="L23" s="68"/>
      <c r="M23" s="73"/>
      <c r="N23" s="71"/>
      <c r="O23" s="71"/>
      <c r="P23" s="20"/>
      <c r="Q23" s="72"/>
    </row>
    <row r="24" spans="1:17" ht="30.75" customHeight="1" x14ac:dyDescent="0.3">
      <c r="B24" s="40" t="s">
        <v>93</v>
      </c>
      <c r="C24" s="40"/>
      <c r="D24" s="40"/>
      <c r="E24" s="40"/>
      <c r="F24" s="40"/>
      <c r="G24" s="40"/>
      <c r="H24" s="40"/>
      <c r="I24" s="40"/>
      <c r="J24" s="40"/>
      <c r="K24" s="40"/>
      <c r="L24" s="40"/>
      <c r="M24" s="40"/>
      <c r="N24" s="40"/>
      <c r="O24" s="40"/>
      <c r="P24" s="51">
        <v>1</v>
      </c>
      <c r="Q24" s="43" t="s">
        <v>10</v>
      </c>
    </row>
    <row r="25" spans="1:17" ht="29.25" customHeight="1" x14ac:dyDescent="0.25">
      <c r="B25" s="44"/>
      <c r="C25" s="40" t="s">
        <v>16</v>
      </c>
      <c r="D25" s="52"/>
      <c r="E25" s="52"/>
      <c r="F25" s="52"/>
      <c r="G25" s="52"/>
      <c r="H25" s="52"/>
      <c r="I25" s="52"/>
      <c r="J25" s="52"/>
      <c r="K25" s="52"/>
      <c r="L25" s="52"/>
      <c r="M25" s="150" t="s">
        <v>56</v>
      </c>
      <c r="N25" s="150"/>
      <c r="O25" s="151"/>
      <c r="P25" s="66"/>
      <c r="Q25" s="46" t="s">
        <v>20</v>
      </c>
    </row>
    <row r="26" spans="1:17" ht="42.6" customHeight="1" x14ac:dyDescent="0.25">
      <c r="B26" s="67"/>
      <c r="C26" s="68"/>
      <c r="D26" s="68"/>
      <c r="E26" s="68"/>
      <c r="F26" s="68"/>
      <c r="G26" s="68"/>
      <c r="H26" s="68"/>
      <c r="I26" s="68"/>
      <c r="J26" s="68"/>
      <c r="K26" s="68"/>
      <c r="L26" s="68"/>
      <c r="M26" s="69" t="s">
        <v>57</v>
      </c>
      <c r="N26" s="56" t="s">
        <v>58</v>
      </c>
      <c r="O26" s="70" t="s">
        <v>59</v>
      </c>
      <c r="P26" s="152" t="s">
        <v>25</v>
      </c>
      <c r="Q26" s="153"/>
    </row>
    <row r="27" spans="1:17" ht="15" customHeight="1" x14ac:dyDescent="0.25">
      <c r="B27" s="67"/>
      <c r="C27" s="68"/>
      <c r="D27" s="68"/>
      <c r="E27" s="68"/>
      <c r="F27" s="68"/>
      <c r="G27" s="68"/>
      <c r="H27" s="68"/>
      <c r="I27" s="68"/>
      <c r="J27" s="68"/>
      <c r="K27" s="68"/>
      <c r="L27" s="68"/>
      <c r="M27" s="71">
        <v>0.25</v>
      </c>
      <c r="N27" s="71">
        <v>0.25</v>
      </c>
      <c r="O27" s="71">
        <v>0.5</v>
      </c>
      <c r="P27" s="20"/>
      <c r="Q27" s="37"/>
    </row>
    <row r="28" spans="1:17" ht="4.9000000000000004" customHeight="1" x14ac:dyDescent="0.25">
      <c r="B28" s="57"/>
      <c r="C28" s="58"/>
      <c r="D28" s="15"/>
      <c r="E28" s="15"/>
      <c r="F28" s="15"/>
      <c r="G28" s="15"/>
      <c r="H28" s="15"/>
      <c r="I28" s="15"/>
      <c r="J28" s="15"/>
      <c r="K28" s="58"/>
      <c r="L28" s="58"/>
      <c r="M28" s="62"/>
      <c r="N28" s="63"/>
      <c r="O28" s="63"/>
      <c r="P28" s="64"/>
      <c r="Q28" s="65"/>
    </row>
    <row r="29" spans="1:17" ht="4.9000000000000004" customHeight="1" x14ac:dyDescent="0.25">
      <c r="B29" s="74"/>
      <c r="C29" s="75"/>
      <c r="D29" s="75"/>
      <c r="E29" s="75"/>
      <c r="F29" s="75"/>
      <c r="G29" s="75"/>
      <c r="H29" s="75"/>
      <c r="I29" s="75"/>
      <c r="J29" s="75"/>
      <c r="K29" s="75"/>
      <c r="L29" s="75"/>
      <c r="M29" s="75"/>
      <c r="N29" s="75"/>
      <c r="O29" s="75"/>
      <c r="P29" s="49"/>
      <c r="Q29" s="50"/>
    </row>
    <row r="30" spans="1:17" s="3" customFormat="1" ht="19.5" customHeight="1" x14ac:dyDescent="0.3">
      <c r="A30" s="2"/>
      <c r="B30" s="44" t="s">
        <v>9</v>
      </c>
      <c r="C30" s="40" t="s">
        <v>32</v>
      </c>
      <c r="D30" s="40"/>
      <c r="E30" s="40"/>
      <c r="F30" s="40"/>
      <c r="G30" s="40"/>
      <c r="H30" s="40"/>
      <c r="I30" s="40"/>
      <c r="J30" s="40"/>
      <c r="K30" s="40"/>
      <c r="L30" s="40"/>
      <c r="M30" s="40"/>
      <c r="N30" s="40"/>
      <c r="O30" s="40"/>
      <c r="P30" s="51">
        <v>3</v>
      </c>
      <c r="Q30" s="43" t="s">
        <v>10</v>
      </c>
    </row>
    <row r="31" spans="1:17" s="3" customFormat="1" ht="24" customHeight="1" x14ac:dyDescent="0.25">
      <c r="A31" s="2"/>
      <c r="B31" s="44"/>
      <c r="C31" s="40" t="s">
        <v>17</v>
      </c>
      <c r="D31" s="52"/>
      <c r="E31" s="52"/>
      <c r="F31" s="52"/>
      <c r="G31" s="52"/>
      <c r="H31" s="52"/>
      <c r="I31" s="52"/>
      <c r="J31" s="52"/>
      <c r="K31" s="52"/>
      <c r="L31" s="52"/>
      <c r="M31" s="53"/>
      <c r="N31" s="53"/>
      <c r="O31" s="54"/>
      <c r="P31" s="66"/>
      <c r="Q31" s="46" t="s">
        <v>20</v>
      </c>
    </row>
    <row r="32" spans="1:17" ht="45" x14ac:dyDescent="0.25">
      <c r="B32" s="67"/>
      <c r="C32" s="68"/>
      <c r="D32" s="68"/>
      <c r="E32" s="68"/>
      <c r="F32" s="68"/>
      <c r="G32" s="68"/>
      <c r="H32" s="68"/>
      <c r="I32" s="68"/>
      <c r="J32" s="68"/>
      <c r="K32" s="68"/>
      <c r="L32" s="68"/>
      <c r="M32" s="69" t="s">
        <v>57</v>
      </c>
      <c r="N32" s="56" t="s">
        <v>58</v>
      </c>
      <c r="O32" s="70" t="s">
        <v>59</v>
      </c>
      <c r="P32" s="152" t="s">
        <v>25</v>
      </c>
      <c r="Q32" s="153"/>
    </row>
    <row r="33" spans="1:21" x14ac:dyDescent="0.25">
      <c r="B33" s="67"/>
      <c r="C33" s="68"/>
      <c r="D33" s="68"/>
      <c r="E33" s="68"/>
      <c r="F33" s="68"/>
      <c r="G33" s="68"/>
      <c r="H33" s="68"/>
      <c r="I33" s="68"/>
      <c r="J33" s="68"/>
      <c r="K33" s="68"/>
      <c r="L33" s="68"/>
      <c r="M33" s="76">
        <v>1</v>
      </c>
      <c r="N33" s="76">
        <v>1.5</v>
      </c>
      <c r="O33" s="21">
        <v>0.5</v>
      </c>
      <c r="P33" s="20"/>
      <c r="Q33" s="37"/>
    </row>
    <row r="34" spans="1:21" ht="4.9000000000000004" customHeight="1" x14ac:dyDescent="0.25">
      <c r="B34" s="67"/>
      <c r="C34" s="68"/>
      <c r="D34" s="68"/>
      <c r="E34" s="68"/>
      <c r="F34" s="68"/>
      <c r="G34" s="68"/>
      <c r="H34" s="68"/>
      <c r="I34" s="68"/>
      <c r="J34" s="68"/>
      <c r="K34" s="68"/>
      <c r="L34" s="68"/>
      <c r="M34" s="68"/>
      <c r="N34" s="68"/>
      <c r="O34" s="68"/>
      <c r="P34" s="20"/>
      <c r="Q34" s="37"/>
    </row>
    <row r="35" spans="1:21" s="3" customFormat="1" ht="19.5" customHeight="1" x14ac:dyDescent="0.3">
      <c r="A35" s="2"/>
      <c r="B35" s="44" t="s">
        <v>42</v>
      </c>
      <c r="C35" s="40" t="s">
        <v>36</v>
      </c>
      <c r="D35" s="40"/>
      <c r="E35" s="40"/>
      <c r="F35" s="40"/>
      <c r="G35" s="40"/>
      <c r="H35" s="40"/>
      <c r="I35" s="40"/>
      <c r="J35" s="40"/>
      <c r="K35" s="40"/>
      <c r="L35" s="40"/>
      <c r="M35" s="40"/>
      <c r="N35" s="40"/>
      <c r="O35" s="40"/>
      <c r="P35" s="51">
        <v>2</v>
      </c>
      <c r="Q35" s="43" t="s">
        <v>10</v>
      </c>
    </row>
    <row r="36" spans="1:21" s="3" customFormat="1" ht="24" customHeight="1" x14ac:dyDescent="0.25">
      <c r="A36" s="2"/>
      <c r="B36" s="44"/>
      <c r="C36" s="40" t="s">
        <v>43</v>
      </c>
      <c r="D36" s="52"/>
      <c r="E36" s="52"/>
      <c r="F36" s="52"/>
      <c r="G36" s="52"/>
      <c r="H36" s="52"/>
      <c r="I36" s="52"/>
      <c r="J36" s="52"/>
      <c r="K36" s="52"/>
      <c r="L36" s="52"/>
      <c r="M36" s="53"/>
      <c r="N36" s="53"/>
      <c r="O36" s="54"/>
      <c r="P36" s="66"/>
      <c r="Q36" s="46" t="s">
        <v>20</v>
      </c>
    </row>
    <row r="37" spans="1:21" ht="45" x14ac:dyDescent="0.25">
      <c r="B37" s="55"/>
      <c r="C37" s="34"/>
      <c r="D37" s="34"/>
      <c r="E37" s="34"/>
      <c r="F37" s="34"/>
      <c r="G37" s="34"/>
      <c r="H37" s="34"/>
      <c r="I37" s="34"/>
      <c r="J37" s="34"/>
      <c r="K37" s="34"/>
      <c r="L37" s="34"/>
      <c r="M37" s="56" t="s">
        <v>60</v>
      </c>
      <c r="N37" s="56" t="s">
        <v>33</v>
      </c>
      <c r="O37" s="56" t="s">
        <v>61</v>
      </c>
      <c r="P37" s="152" t="s">
        <v>25</v>
      </c>
      <c r="Q37" s="153"/>
    </row>
    <row r="38" spans="1:21" x14ac:dyDescent="0.25">
      <c r="B38" s="57"/>
      <c r="C38" s="58"/>
      <c r="D38" s="58"/>
      <c r="E38" s="58"/>
      <c r="F38" s="58"/>
      <c r="G38" s="58"/>
      <c r="H38" s="58"/>
      <c r="I38" s="58"/>
      <c r="J38" s="58"/>
      <c r="K38" s="58"/>
      <c r="L38" s="58"/>
      <c r="M38" s="77">
        <v>0.5</v>
      </c>
      <c r="N38" s="77">
        <v>1</v>
      </c>
      <c r="O38" s="78">
        <v>0.5</v>
      </c>
      <c r="P38" s="64"/>
      <c r="Q38" s="65"/>
    </row>
    <row r="39" spans="1:21" ht="4.9000000000000004" customHeight="1" x14ac:dyDescent="0.25">
      <c r="B39" s="67"/>
      <c r="C39" s="68"/>
      <c r="D39" s="68"/>
      <c r="E39" s="68"/>
      <c r="F39" s="68"/>
      <c r="G39" s="68"/>
      <c r="H39" s="68"/>
      <c r="I39" s="68"/>
      <c r="J39" s="68"/>
      <c r="K39" s="68"/>
      <c r="L39" s="68"/>
      <c r="M39" s="68"/>
      <c r="N39" s="68"/>
      <c r="O39" s="68"/>
      <c r="P39" s="20"/>
      <c r="Q39" s="37"/>
    </row>
    <row r="40" spans="1:21" s="3" customFormat="1" ht="19.5" customHeight="1" x14ac:dyDescent="0.3">
      <c r="A40" s="2"/>
      <c r="B40" s="44" t="s">
        <v>65</v>
      </c>
      <c r="C40" s="40" t="s">
        <v>94</v>
      </c>
      <c r="D40" s="40"/>
      <c r="E40" s="40"/>
      <c r="F40" s="40"/>
      <c r="G40" s="40"/>
      <c r="H40" s="40"/>
      <c r="I40" s="40"/>
      <c r="J40" s="40"/>
      <c r="K40" s="40"/>
      <c r="L40" s="40"/>
      <c r="M40" s="40"/>
      <c r="N40" s="40"/>
      <c r="O40" s="40"/>
      <c r="P40" s="51">
        <v>2</v>
      </c>
      <c r="Q40" s="43" t="s">
        <v>10</v>
      </c>
    </row>
    <row r="41" spans="1:21" s="3" customFormat="1" ht="24" customHeight="1" x14ac:dyDescent="0.25">
      <c r="A41" s="2"/>
      <c r="B41" s="44"/>
      <c r="C41" s="40" t="s">
        <v>74</v>
      </c>
      <c r="D41" s="52"/>
      <c r="E41" s="52"/>
      <c r="F41" s="52"/>
      <c r="G41" s="52"/>
      <c r="H41" s="52"/>
      <c r="I41" s="52"/>
      <c r="J41" s="52"/>
      <c r="K41" s="52"/>
      <c r="L41" s="52"/>
      <c r="M41" s="53"/>
      <c r="N41" s="53"/>
      <c r="O41" s="54"/>
      <c r="P41" s="66"/>
      <c r="Q41" s="46" t="s">
        <v>20</v>
      </c>
    </row>
    <row r="42" spans="1:21" ht="45" x14ac:dyDescent="0.25">
      <c r="B42" s="67"/>
      <c r="C42" s="68"/>
      <c r="D42" s="68"/>
      <c r="E42" s="68"/>
      <c r="F42" s="68"/>
      <c r="G42" s="68"/>
      <c r="H42" s="68"/>
      <c r="I42" s="68"/>
      <c r="J42" s="68"/>
      <c r="K42" s="68"/>
      <c r="L42" s="68"/>
      <c r="M42" s="56" t="s">
        <v>62</v>
      </c>
      <c r="N42" s="56" t="s">
        <v>64</v>
      </c>
      <c r="O42" s="56" t="s">
        <v>63</v>
      </c>
      <c r="P42" s="152" t="s">
        <v>25</v>
      </c>
      <c r="Q42" s="153"/>
    </row>
    <row r="43" spans="1:21" x14ac:dyDescent="0.25">
      <c r="B43" s="67"/>
      <c r="C43" s="68"/>
      <c r="D43" s="68"/>
      <c r="E43" s="68"/>
      <c r="F43" s="68"/>
      <c r="G43" s="68"/>
      <c r="H43" s="68"/>
      <c r="I43" s="68"/>
      <c r="J43" s="68"/>
      <c r="K43" s="68"/>
      <c r="L43" s="68"/>
      <c r="M43" s="79">
        <v>0.5</v>
      </c>
      <c r="N43" s="79">
        <v>1</v>
      </c>
      <c r="O43" s="80">
        <v>0.5</v>
      </c>
      <c r="P43" s="20"/>
      <c r="Q43" s="37"/>
    </row>
    <row r="44" spans="1:21" ht="4.9000000000000004" customHeight="1" x14ac:dyDescent="0.25">
      <c r="B44" s="67"/>
      <c r="C44" s="68"/>
      <c r="D44" s="68"/>
      <c r="E44" s="68"/>
      <c r="F44" s="68"/>
      <c r="G44" s="68"/>
      <c r="H44" s="68"/>
      <c r="I44" s="68"/>
      <c r="J44" s="68"/>
      <c r="K44" s="68"/>
      <c r="L44" s="68"/>
      <c r="M44" s="68"/>
      <c r="N44" s="68"/>
      <c r="O44" s="68"/>
      <c r="P44" s="20"/>
      <c r="Q44" s="37"/>
    </row>
    <row r="45" spans="1:21" s="3" customFormat="1" ht="19.5" customHeight="1" x14ac:dyDescent="0.3">
      <c r="A45" s="2"/>
      <c r="B45" s="44" t="s">
        <v>95</v>
      </c>
      <c r="C45" s="40" t="s">
        <v>34</v>
      </c>
      <c r="D45" s="40"/>
      <c r="E45" s="40"/>
      <c r="F45" s="40"/>
      <c r="G45" s="40"/>
      <c r="H45" s="40"/>
      <c r="I45" s="40"/>
      <c r="J45" s="40"/>
      <c r="K45" s="40"/>
      <c r="L45" s="40"/>
      <c r="M45" s="40"/>
      <c r="N45" s="40"/>
      <c r="O45" s="40"/>
      <c r="P45" s="51">
        <v>2</v>
      </c>
      <c r="Q45" s="43" t="s">
        <v>10</v>
      </c>
    </row>
    <row r="46" spans="1:21" s="3" customFormat="1" ht="24" customHeight="1" x14ac:dyDescent="0.25">
      <c r="A46" s="2"/>
      <c r="B46" s="44"/>
      <c r="C46" s="40" t="s">
        <v>96</v>
      </c>
      <c r="D46" s="52"/>
      <c r="E46" s="52"/>
      <c r="F46" s="52"/>
      <c r="G46" s="52"/>
      <c r="H46" s="52"/>
      <c r="I46" s="52"/>
      <c r="J46" s="52"/>
      <c r="K46" s="52"/>
      <c r="L46" s="52"/>
      <c r="M46" s="53"/>
      <c r="N46" s="53"/>
      <c r="O46" s="54"/>
      <c r="P46" s="66"/>
      <c r="Q46" s="46" t="s">
        <v>20</v>
      </c>
      <c r="U46" s="14"/>
    </row>
    <row r="47" spans="1:21" ht="56.25" x14ac:dyDescent="0.25">
      <c r="B47" s="67"/>
      <c r="C47" s="68"/>
      <c r="D47" s="68"/>
      <c r="E47" s="68"/>
      <c r="F47" s="68"/>
      <c r="G47" s="68"/>
      <c r="H47" s="68"/>
      <c r="I47" s="68"/>
      <c r="J47" s="68"/>
      <c r="K47" s="68"/>
      <c r="L47" s="68"/>
      <c r="M47" s="56" t="s">
        <v>66</v>
      </c>
      <c r="N47" s="56" t="s">
        <v>67</v>
      </c>
      <c r="O47" s="56" t="s">
        <v>68</v>
      </c>
      <c r="P47" s="152" t="s">
        <v>25</v>
      </c>
      <c r="Q47" s="153"/>
    </row>
    <row r="48" spans="1:21" x14ac:dyDescent="0.25">
      <c r="B48" s="67"/>
      <c r="C48" s="68"/>
      <c r="D48" s="68"/>
      <c r="E48" s="68"/>
      <c r="F48" s="68"/>
      <c r="G48" s="68"/>
      <c r="H48" s="68"/>
      <c r="I48" s="68"/>
      <c r="J48" s="68"/>
      <c r="K48" s="68"/>
      <c r="L48" s="68"/>
      <c r="M48" s="81">
        <v>0.5</v>
      </c>
      <c r="N48" s="81">
        <v>1</v>
      </c>
      <c r="O48" s="82">
        <v>0.5</v>
      </c>
      <c r="P48" s="20"/>
      <c r="Q48" s="37"/>
    </row>
    <row r="49" spans="1:22" ht="4.9000000000000004" customHeight="1" x14ac:dyDescent="0.25">
      <c r="B49" s="57"/>
      <c r="C49" s="58"/>
      <c r="D49" s="58"/>
      <c r="E49" s="58"/>
      <c r="F49" s="58"/>
      <c r="G49" s="58"/>
      <c r="H49" s="58"/>
      <c r="I49" s="58"/>
      <c r="J49" s="58"/>
      <c r="K49" s="58"/>
      <c r="L49" s="58"/>
      <c r="M49" s="58"/>
      <c r="N49" s="58"/>
      <c r="O49" s="58"/>
      <c r="P49" s="64"/>
      <c r="Q49" s="65"/>
    </row>
    <row r="50" spans="1:22" ht="4.9000000000000004" customHeight="1" x14ac:dyDescent="0.25">
      <c r="B50" s="19"/>
      <c r="C50" s="19"/>
      <c r="D50" s="19"/>
      <c r="E50" s="19"/>
      <c r="F50" s="19"/>
      <c r="G50" s="19"/>
      <c r="H50" s="19"/>
      <c r="I50" s="19"/>
      <c r="J50" s="19"/>
      <c r="K50" s="19"/>
      <c r="L50" s="19"/>
      <c r="M50" s="19"/>
      <c r="N50" s="19"/>
      <c r="O50" s="19"/>
      <c r="P50" s="20"/>
      <c r="Q50" s="21"/>
    </row>
    <row r="51" spans="1:22" s="3" customFormat="1" ht="25.5" x14ac:dyDescent="0.3">
      <c r="A51" s="2"/>
      <c r="B51" s="83" t="s">
        <v>21</v>
      </c>
      <c r="C51" s="84" t="s">
        <v>4</v>
      </c>
      <c r="D51" s="85"/>
      <c r="E51" s="85"/>
      <c r="F51" s="85"/>
      <c r="G51" s="85"/>
      <c r="H51" s="85"/>
      <c r="I51" s="85"/>
      <c r="J51" s="85"/>
      <c r="K51" s="85"/>
      <c r="L51" s="85"/>
      <c r="M51" s="85"/>
      <c r="N51" s="85"/>
      <c r="O51" s="86"/>
      <c r="P51" s="87">
        <f>P54+P64+P70+P73</f>
        <v>14</v>
      </c>
      <c r="Q51" s="43" t="s">
        <v>19</v>
      </c>
    </row>
    <row r="52" spans="1:22" s="3" customFormat="1" ht="24" x14ac:dyDescent="0.3">
      <c r="A52" s="2"/>
      <c r="B52" s="44"/>
      <c r="C52" s="40" t="s">
        <v>73</v>
      </c>
      <c r="D52" s="52"/>
      <c r="E52" s="52"/>
      <c r="F52" s="52"/>
      <c r="G52" s="52"/>
      <c r="H52" s="52"/>
      <c r="I52" s="52"/>
      <c r="J52" s="52"/>
      <c r="K52" s="52"/>
      <c r="L52" s="52"/>
      <c r="M52" s="88"/>
      <c r="N52" s="88"/>
      <c r="O52" s="89"/>
      <c r="P52" s="90"/>
      <c r="Q52" s="46" t="s">
        <v>20</v>
      </c>
    </row>
    <row r="53" spans="1:22" s="3" customFormat="1" ht="6.75" customHeight="1" x14ac:dyDescent="0.25">
      <c r="A53" s="2"/>
      <c r="B53" s="91"/>
      <c r="C53" s="92"/>
      <c r="D53" s="93"/>
      <c r="E53" s="92"/>
      <c r="F53" s="92"/>
      <c r="G53" s="92"/>
      <c r="H53" s="92"/>
      <c r="I53" s="92"/>
      <c r="J53" s="92"/>
      <c r="K53" s="92"/>
      <c r="L53" s="92"/>
      <c r="M53" s="76"/>
      <c r="N53" s="76"/>
      <c r="O53" s="94"/>
      <c r="P53" s="20"/>
      <c r="Q53" s="37"/>
    </row>
    <row r="54" spans="1:22" s="3" customFormat="1" ht="25.5" x14ac:dyDescent="0.3">
      <c r="A54" s="2"/>
      <c r="B54" s="44" t="s">
        <v>22</v>
      </c>
      <c r="C54" s="40" t="s">
        <v>5</v>
      </c>
      <c r="D54" s="52"/>
      <c r="E54" s="52"/>
      <c r="F54" s="52"/>
      <c r="G54" s="52"/>
      <c r="H54" s="52"/>
      <c r="I54" s="52"/>
      <c r="J54" s="52"/>
      <c r="K54" s="52"/>
      <c r="L54" s="52"/>
      <c r="M54" s="95"/>
      <c r="N54" s="95"/>
      <c r="O54" s="96"/>
      <c r="P54" s="97">
        <v>7</v>
      </c>
      <c r="Q54" s="43" t="s">
        <v>19</v>
      </c>
    </row>
    <row r="55" spans="1:22" s="3" customFormat="1" ht="24" x14ac:dyDescent="0.3">
      <c r="A55" s="2"/>
      <c r="B55" s="44"/>
      <c r="C55" s="40" t="s">
        <v>23</v>
      </c>
      <c r="D55" s="52"/>
      <c r="E55" s="52"/>
      <c r="F55" s="52"/>
      <c r="G55" s="52"/>
      <c r="H55" s="52"/>
      <c r="I55" s="52"/>
      <c r="J55" s="52"/>
      <c r="K55" s="52"/>
      <c r="L55" s="52"/>
      <c r="M55" s="189" t="s">
        <v>45</v>
      </c>
      <c r="N55" s="189"/>
      <c r="O55" s="190"/>
      <c r="P55" s="98"/>
      <c r="Q55" s="46" t="s">
        <v>20</v>
      </c>
    </row>
    <row r="56" spans="1:22" s="3" customFormat="1" ht="62.25" customHeight="1" x14ac:dyDescent="0.25">
      <c r="A56" s="2"/>
      <c r="B56" s="99"/>
      <c r="C56" s="100" t="s">
        <v>14</v>
      </c>
      <c r="D56" s="161" t="s">
        <v>86</v>
      </c>
      <c r="E56" s="162"/>
      <c r="F56" s="56" t="s">
        <v>112</v>
      </c>
      <c r="G56" s="163" t="s">
        <v>97</v>
      </c>
      <c r="H56" s="164"/>
      <c r="I56" s="164"/>
      <c r="J56" s="164"/>
      <c r="K56" s="164"/>
      <c r="L56" s="165"/>
      <c r="M56" s="56" t="s">
        <v>98</v>
      </c>
      <c r="N56" s="56" t="s">
        <v>99</v>
      </c>
      <c r="O56" s="56" t="s">
        <v>100</v>
      </c>
      <c r="P56" s="187" t="s">
        <v>25</v>
      </c>
      <c r="Q56" s="188"/>
      <c r="V56" s="3">
        <v>0.2</v>
      </c>
    </row>
    <row r="57" spans="1:22" s="3" customFormat="1" ht="40.5" customHeight="1" x14ac:dyDescent="0.25">
      <c r="A57" s="2"/>
      <c r="B57" s="91"/>
      <c r="C57" s="101" t="s">
        <v>13</v>
      </c>
      <c r="D57" s="160" t="s">
        <v>101</v>
      </c>
      <c r="E57" s="160"/>
      <c r="F57" s="102">
        <v>1</v>
      </c>
      <c r="G57" s="158" t="s">
        <v>102</v>
      </c>
      <c r="H57" s="158"/>
      <c r="I57" s="158"/>
      <c r="J57" s="158"/>
      <c r="K57" s="158"/>
      <c r="L57" s="158"/>
      <c r="M57" s="103">
        <v>1</v>
      </c>
      <c r="N57" s="103">
        <v>1</v>
      </c>
      <c r="O57" s="104">
        <v>0.25</v>
      </c>
      <c r="P57" s="20"/>
      <c r="Q57" s="37"/>
    </row>
    <row r="58" spans="1:22" s="3" customFormat="1" ht="40.5" customHeight="1" x14ac:dyDescent="0.25">
      <c r="A58" s="2"/>
      <c r="B58" s="105"/>
      <c r="C58" s="106" t="s">
        <v>13</v>
      </c>
      <c r="D58" s="156" t="s">
        <v>103</v>
      </c>
      <c r="E58" s="156"/>
      <c r="F58" s="107">
        <v>1</v>
      </c>
      <c r="G58" s="159" t="s">
        <v>102</v>
      </c>
      <c r="H58" s="159"/>
      <c r="I58" s="159"/>
      <c r="J58" s="159"/>
      <c r="K58" s="159"/>
      <c r="L58" s="159"/>
      <c r="M58" s="108">
        <v>0.5</v>
      </c>
      <c r="N58" s="108">
        <v>0.75</v>
      </c>
      <c r="O58" s="109">
        <v>0.25</v>
      </c>
      <c r="P58" s="110"/>
      <c r="Q58" s="111"/>
    </row>
    <row r="59" spans="1:22" s="3" customFormat="1" ht="40.5" customHeight="1" x14ac:dyDescent="0.25">
      <c r="A59" s="2"/>
      <c r="B59" s="105"/>
      <c r="C59" s="106" t="s">
        <v>13</v>
      </c>
      <c r="D59" s="156" t="s">
        <v>104</v>
      </c>
      <c r="E59" s="156"/>
      <c r="F59" s="107">
        <v>1</v>
      </c>
      <c r="G59" s="159" t="s">
        <v>105</v>
      </c>
      <c r="H59" s="159"/>
      <c r="I59" s="159"/>
      <c r="J59" s="159"/>
      <c r="K59" s="159"/>
      <c r="L59" s="159"/>
      <c r="M59" s="108">
        <v>0.5</v>
      </c>
      <c r="N59" s="108">
        <v>0.25</v>
      </c>
      <c r="O59" s="109">
        <v>0.14000000000000001</v>
      </c>
      <c r="P59" s="110"/>
      <c r="Q59" s="111"/>
    </row>
    <row r="60" spans="1:22" s="3" customFormat="1" ht="43.9" customHeight="1" x14ac:dyDescent="0.25">
      <c r="A60" s="2"/>
      <c r="B60" s="105"/>
      <c r="C60" s="106" t="s">
        <v>13</v>
      </c>
      <c r="D60" s="156" t="s">
        <v>106</v>
      </c>
      <c r="E60" s="156"/>
      <c r="F60" s="107">
        <v>1</v>
      </c>
      <c r="G60" s="157" t="s">
        <v>107</v>
      </c>
      <c r="H60" s="157"/>
      <c r="I60" s="157"/>
      <c r="J60" s="157"/>
      <c r="K60" s="157"/>
      <c r="L60" s="157"/>
      <c r="M60" s="108">
        <v>0.5</v>
      </c>
      <c r="N60" s="108">
        <v>0.25</v>
      </c>
      <c r="O60" s="109">
        <v>0.12</v>
      </c>
      <c r="P60" s="110"/>
      <c r="Q60" s="111"/>
    </row>
    <row r="61" spans="1:22" s="3" customFormat="1" ht="40.5" customHeight="1" x14ac:dyDescent="0.25">
      <c r="A61" s="2"/>
      <c r="B61" s="105"/>
      <c r="C61" s="106" t="s">
        <v>13</v>
      </c>
      <c r="D61" s="156" t="s">
        <v>108</v>
      </c>
      <c r="E61" s="156"/>
      <c r="F61" s="106">
        <v>1</v>
      </c>
      <c r="G61" s="159" t="s">
        <v>109</v>
      </c>
      <c r="H61" s="159"/>
      <c r="I61" s="159"/>
      <c r="J61" s="159"/>
      <c r="K61" s="159"/>
      <c r="L61" s="159"/>
      <c r="M61" s="108">
        <v>0.5</v>
      </c>
      <c r="N61" s="108">
        <v>0.25</v>
      </c>
      <c r="O61" s="109">
        <v>0.12</v>
      </c>
      <c r="P61" s="110"/>
      <c r="Q61" s="111"/>
    </row>
    <row r="62" spans="1:22" s="3" customFormat="1" ht="40.5" customHeight="1" x14ac:dyDescent="0.25">
      <c r="A62" s="2"/>
      <c r="B62" s="144"/>
      <c r="C62" s="145" t="s">
        <v>13</v>
      </c>
      <c r="D62" s="154" t="s">
        <v>110</v>
      </c>
      <c r="E62" s="154"/>
      <c r="F62" s="145">
        <v>1</v>
      </c>
      <c r="G62" s="155" t="s">
        <v>111</v>
      </c>
      <c r="H62" s="155"/>
      <c r="I62" s="155"/>
      <c r="J62" s="155"/>
      <c r="K62" s="155"/>
      <c r="L62" s="155"/>
      <c r="M62" s="146">
        <v>0.25</v>
      </c>
      <c r="N62" s="146">
        <v>0.25</v>
      </c>
      <c r="O62" s="147">
        <v>0.12</v>
      </c>
      <c r="P62" s="110"/>
      <c r="Q62" s="111"/>
    </row>
    <row r="63" spans="1:22" s="3" customFormat="1" ht="21" customHeight="1" x14ac:dyDescent="0.25">
      <c r="A63" s="2"/>
      <c r="B63" s="91"/>
      <c r="C63" s="92"/>
      <c r="D63" s="112"/>
      <c r="E63" s="112"/>
      <c r="F63" s="92"/>
      <c r="G63" s="92"/>
      <c r="H63" s="92"/>
      <c r="I63" s="92"/>
      <c r="J63" s="92"/>
      <c r="K63" s="92"/>
      <c r="L63" s="92"/>
      <c r="M63" s="113">
        <f>SUM(M57:M62)</f>
        <v>3.25</v>
      </c>
      <c r="N63" s="113">
        <f>SUM(N57:N62)</f>
        <v>2.75</v>
      </c>
      <c r="O63" s="143">
        <f>SUM(O57:O62)</f>
        <v>1</v>
      </c>
      <c r="P63" s="20"/>
      <c r="Q63" s="37"/>
    </row>
    <row r="64" spans="1:22" s="3" customFormat="1" ht="24.75" x14ac:dyDescent="0.25">
      <c r="A64" s="2"/>
      <c r="B64" s="44" t="s">
        <v>24</v>
      </c>
      <c r="C64" s="40" t="s">
        <v>11</v>
      </c>
      <c r="D64" s="52"/>
      <c r="E64" s="52"/>
      <c r="F64" s="52"/>
      <c r="G64" s="52"/>
      <c r="H64" s="52"/>
      <c r="I64" s="52"/>
      <c r="J64" s="52"/>
      <c r="K64" s="52"/>
      <c r="L64" s="52"/>
      <c r="M64" s="114"/>
      <c r="N64" s="114"/>
      <c r="O64" s="114"/>
      <c r="P64" s="42">
        <v>6</v>
      </c>
      <c r="Q64" s="43" t="s">
        <v>19</v>
      </c>
    </row>
    <row r="65" spans="1:17" s="3" customFormat="1" ht="24" x14ac:dyDescent="0.3">
      <c r="A65" s="2"/>
      <c r="B65" s="115"/>
      <c r="C65" s="116" t="s">
        <v>37</v>
      </c>
      <c r="D65" s="116"/>
      <c r="E65" s="116"/>
      <c r="F65" s="116"/>
      <c r="G65" s="116"/>
      <c r="H65" s="116"/>
      <c r="I65" s="116"/>
      <c r="J65" s="116"/>
      <c r="K65" s="116"/>
      <c r="L65" s="116"/>
      <c r="M65" s="189"/>
      <c r="N65" s="189"/>
      <c r="O65" s="199"/>
      <c r="P65" s="45"/>
      <c r="Q65" s="46" t="s">
        <v>20</v>
      </c>
    </row>
    <row r="66" spans="1:17" s="3" customFormat="1" ht="17.25" customHeight="1" x14ac:dyDescent="0.25">
      <c r="A66" s="2"/>
      <c r="B66" s="91"/>
      <c r="C66" s="119" t="s">
        <v>39</v>
      </c>
      <c r="D66" s="17" t="s">
        <v>89</v>
      </c>
      <c r="E66" s="92"/>
      <c r="F66" s="92"/>
      <c r="G66" s="92"/>
      <c r="H66" s="92"/>
      <c r="I66" s="92"/>
      <c r="J66" s="92"/>
      <c r="K66" s="92"/>
      <c r="L66" s="92"/>
      <c r="M66" s="76"/>
      <c r="N66" s="76"/>
      <c r="O66" s="148"/>
      <c r="P66" s="20"/>
      <c r="Q66" s="37"/>
    </row>
    <row r="67" spans="1:17" s="3" customFormat="1" x14ac:dyDescent="0.25">
      <c r="A67" s="2"/>
      <c r="B67" s="91"/>
      <c r="C67" s="119" t="s">
        <v>40</v>
      </c>
      <c r="D67" s="17" t="s">
        <v>38</v>
      </c>
      <c r="E67" s="92"/>
      <c r="F67" s="92"/>
      <c r="G67" s="92"/>
      <c r="H67" s="92"/>
      <c r="I67" s="92"/>
      <c r="J67" s="92"/>
      <c r="K67" s="92"/>
      <c r="L67" s="92"/>
      <c r="M67" s="76"/>
      <c r="N67" s="76"/>
      <c r="O67" s="94"/>
      <c r="P67" s="20"/>
      <c r="Q67" s="37"/>
    </row>
    <row r="68" spans="1:17" s="3" customFormat="1" x14ac:dyDescent="0.25">
      <c r="A68" s="2"/>
      <c r="B68" s="91"/>
      <c r="C68" s="119" t="s">
        <v>41</v>
      </c>
      <c r="D68" s="17" t="s">
        <v>90</v>
      </c>
      <c r="E68" s="92"/>
      <c r="F68" s="92"/>
      <c r="G68" s="92"/>
      <c r="H68" s="92"/>
      <c r="I68" s="92"/>
      <c r="J68" s="92"/>
      <c r="K68" s="92"/>
      <c r="L68" s="92"/>
      <c r="M68" s="76"/>
      <c r="N68" s="76"/>
      <c r="O68" s="94"/>
      <c r="P68" s="20"/>
      <c r="Q68" s="37"/>
    </row>
    <row r="69" spans="1:17" s="3" customFormat="1" ht="44.25" customHeight="1" x14ac:dyDescent="0.25">
      <c r="A69" s="2"/>
      <c r="B69" s="177" t="s">
        <v>88</v>
      </c>
      <c r="C69" s="178"/>
      <c r="D69" s="178"/>
      <c r="E69" s="178"/>
      <c r="F69" s="178"/>
      <c r="G69" s="178"/>
      <c r="H69" s="178"/>
      <c r="I69" s="178"/>
      <c r="J69" s="178"/>
      <c r="K69" s="178"/>
      <c r="L69" s="178"/>
      <c r="M69" s="178"/>
      <c r="N69" s="178"/>
      <c r="O69" s="179"/>
      <c r="P69" s="20"/>
      <c r="Q69" s="37"/>
    </row>
    <row r="70" spans="1:17" s="3" customFormat="1" ht="40.9" customHeight="1" x14ac:dyDescent="0.25">
      <c r="A70" s="2"/>
      <c r="B70" s="44" t="s">
        <v>69</v>
      </c>
      <c r="C70" s="40" t="s">
        <v>6</v>
      </c>
      <c r="D70" s="52"/>
      <c r="E70" s="52"/>
      <c r="F70" s="52"/>
      <c r="G70" s="52"/>
      <c r="H70" s="52"/>
      <c r="I70" s="52"/>
      <c r="J70" s="52"/>
      <c r="K70" s="52"/>
      <c r="L70" s="200" t="s">
        <v>48</v>
      </c>
      <c r="M70" s="200"/>
      <c r="N70" s="200" t="s">
        <v>49</v>
      </c>
      <c r="O70" s="201"/>
      <c r="P70" s="120">
        <v>0.5</v>
      </c>
      <c r="Q70" s="43" t="s">
        <v>19</v>
      </c>
    </row>
    <row r="71" spans="1:17" s="3" customFormat="1" ht="24" x14ac:dyDescent="0.3">
      <c r="A71" s="2"/>
      <c r="B71" s="115"/>
      <c r="C71" s="116" t="s">
        <v>71</v>
      </c>
      <c r="D71" s="116"/>
      <c r="E71" s="116"/>
      <c r="F71" s="116"/>
      <c r="G71" s="116"/>
      <c r="H71" s="116"/>
      <c r="I71" s="116"/>
      <c r="J71" s="116"/>
      <c r="K71" s="116"/>
      <c r="L71" s="116"/>
      <c r="M71" s="53"/>
      <c r="N71" s="53"/>
      <c r="O71" s="54"/>
      <c r="P71" s="45"/>
      <c r="Q71" s="46" t="s">
        <v>20</v>
      </c>
    </row>
    <row r="72" spans="1:17" s="3" customFormat="1" x14ac:dyDescent="0.25">
      <c r="A72" s="2"/>
      <c r="B72" s="99"/>
      <c r="C72" s="48"/>
      <c r="D72" s="121" t="s">
        <v>15</v>
      </c>
      <c r="E72" s="48"/>
      <c r="F72" s="48"/>
      <c r="G72" s="48"/>
      <c r="H72" s="48"/>
      <c r="I72" s="48"/>
      <c r="J72" s="48"/>
      <c r="K72" s="48"/>
      <c r="L72" s="202">
        <v>0</v>
      </c>
      <c r="M72" s="202"/>
      <c r="N72" s="210">
        <v>0.5</v>
      </c>
      <c r="O72" s="211"/>
      <c r="P72" s="49"/>
      <c r="Q72" s="50"/>
    </row>
    <row r="73" spans="1:17" s="3" customFormat="1" ht="27.6" customHeight="1" x14ac:dyDescent="0.25">
      <c r="A73" s="2"/>
      <c r="B73" s="44" t="s">
        <v>70</v>
      </c>
      <c r="C73" s="40" t="s">
        <v>7</v>
      </c>
      <c r="D73" s="52"/>
      <c r="E73" s="52"/>
      <c r="F73" s="52"/>
      <c r="G73" s="52"/>
      <c r="H73" s="52"/>
      <c r="I73" s="52"/>
      <c r="J73" s="52"/>
      <c r="K73" s="52"/>
      <c r="L73" s="197" t="s">
        <v>84</v>
      </c>
      <c r="M73" s="197"/>
      <c r="N73" s="197" t="s">
        <v>83</v>
      </c>
      <c r="O73" s="198"/>
      <c r="P73" s="120">
        <v>0.5</v>
      </c>
      <c r="Q73" s="43" t="s">
        <v>19</v>
      </c>
    </row>
    <row r="74" spans="1:17" s="3" customFormat="1" ht="24" x14ac:dyDescent="0.3">
      <c r="A74" s="2"/>
      <c r="B74" s="115"/>
      <c r="C74" s="122" t="s">
        <v>72</v>
      </c>
      <c r="D74" s="116"/>
      <c r="E74" s="116"/>
      <c r="F74" s="116"/>
      <c r="G74" s="116"/>
      <c r="H74" s="116"/>
      <c r="I74" s="116"/>
      <c r="J74" s="116"/>
      <c r="K74" s="116"/>
      <c r="L74" s="116"/>
      <c r="M74" s="53"/>
      <c r="N74" s="53"/>
      <c r="O74" s="54"/>
      <c r="P74" s="45"/>
      <c r="Q74" s="46" t="s">
        <v>20</v>
      </c>
    </row>
    <row r="75" spans="1:17" s="3" customFormat="1" x14ac:dyDescent="0.25">
      <c r="A75" s="2"/>
      <c r="B75" s="91"/>
      <c r="C75" s="92"/>
      <c r="D75" s="17" t="s">
        <v>15</v>
      </c>
      <c r="E75" s="92"/>
      <c r="F75" s="92"/>
      <c r="G75" s="92"/>
      <c r="H75" s="92"/>
      <c r="I75" s="92"/>
      <c r="J75" s="92"/>
      <c r="K75" s="92"/>
      <c r="L75" s="207">
        <v>0</v>
      </c>
      <c r="M75" s="207"/>
      <c r="N75" s="205">
        <v>1.5</v>
      </c>
      <c r="O75" s="206"/>
      <c r="P75" s="20"/>
      <c r="Q75" s="37"/>
    </row>
    <row r="76" spans="1:17" s="3" customFormat="1" ht="6" customHeight="1" x14ac:dyDescent="0.25">
      <c r="A76" s="2"/>
      <c r="B76" s="123"/>
      <c r="C76" s="124"/>
      <c r="D76" s="124"/>
      <c r="E76" s="124"/>
      <c r="F76" s="124"/>
      <c r="G76" s="124"/>
      <c r="H76" s="124"/>
      <c r="I76" s="124"/>
      <c r="J76" s="124"/>
      <c r="K76" s="124"/>
      <c r="L76" s="124"/>
      <c r="M76" s="62"/>
      <c r="N76" s="62"/>
      <c r="O76" s="125"/>
      <c r="P76" s="64"/>
      <c r="Q76" s="65"/>
    </row>
    <row r="77" spans="1:17" ht="27" customHeight="1" x14ac:dyDescent="0.25">
      <c r="B77" s="38" t="s">
        <v>26</v>
      </c>
      <c r="C77" s="39" t="s">
        <v>87</v>
      </c>
      <c r="D77" s="40"/>
      <c r="E77" s="40"/>
      <c r="F77" s="40"/>
      <c r="G77" s="40"/>
      <c r="H77" s="40"/>
      <c r="I77" s="40"/>
      <c r="J77" s="40"/>
      <c r="K77" s="40"/>
      <c r="L77" s="40"/>
      <c r="M77" s="40"/>
      <c r="N77" s="40"/>
      <c r="O77" s="41"/>
      <c r="P77" s="42">
        <f>P80+P87</f>
        <v>13</v>
      </c>
      <c r="Q77" s="43" t="s">
        <v>19</v>
      </c>
    </row>
    <row r="78" spans="1:17" ht="21" customHeight="1" x14ac:dyDescent="0.3">
      <c r="B78" s="44"/>
      <c r="C78" s="40" t="s">
        <v>81</v>
      </c>
      <c r="D78" s="40"/>
      <c r="E78" s="40"/>
      <c r="F78" s="40"/>
      <c r="G78" s="40"/>
      <c r="H78" s="40"/>
      <c r="I78" s="40"/>
      <c r="J78" s="40"/>
      <c r="K78" s="40"/>
      <c r="L78" s="40"/>
      <c r="M78" s="40"/>
      <c r="N78" s="40"/>
      <c r="O78" s="41"/>
      <c r="P78" s="45"/>
      <c r="Q78" s="46" t="s">
        <v>20</v>
      </c>
    </row>
    <row r="79" spans="1:17" s="3" customFormat="1" ht="7.5" customHeight="1" x14ac:dyDescent="0.25">
      <c r="A79" s="2"/>
      <c r="B79" s="47"/>
      <c r="C79" s="48"/>
      <c r="D79" s="48"/>
      <c r="E79" s="48"/>
      <c r="F79" s="48"/>
      <c r="G79" s="48"/>
      <c r="H79" s="48"/>
      <c r="I79" s="48"/>
      <c r="J79" s="48"/>
      <c r="K79" s="48"/>
      <c r="L79" s="48"/>
      <c r="M79" s="48"/>
      <c r="N79" s="48"/>
      <c r="O79" s="48"/>
      <c r="P79" s="49"/>
      <c r="Q79" s="50"/>
    </row>
    <row r="80" spans="1:17" s="3" customFormat="1" ht="19.5" customHeight="1" x14ac:dyDescent="0.3">
      <c r="A80" s="2"/>
      <c r="B80" s="44" t="s">
        <v>28</v>
      </c>
      <c r="C80" s="40" t="s">
        <v>116</v>
      </c>
      <c r="D80" s="40"/>
      <c r="E80" s="40"/>
      <c r="F80" s="40"/>
      <c r="G80" s="40"/>
      <c r="H80" s="40"/>
      <c r="I80" s="40"/>
      <c r="J80" s="40"/>
      <c r="K80" s="40"/>
      <c r="L80" s="40"/>
      <c r="M80" s="40"/>
      <c r="N80" s="40"/>
      <c r="O80" s="40"/>
      <c r="P80" s="51">
        <v>6</v>
      </c>
      <c r="Q80" s="43" t="s">
        <v>10</v>
      </c>
    </row>
    <row r="81" spans="1:21" s="3" customFormat="1" ht="24" customHeight="1" x14ac:dyDescent="0.3">
      <c r="A81" s="2"/>
      <c r="B81" s="44"/>
      <c r="C81" s="40" t="s">
        <v>29</v>
      </c>
      <c r="D81" s="52"/>
      <c r="E81" s="52"/>
      <c r="F81" s="52"/>
      <c r="G81" s="52"/>
      <c r="H81" s="52"/>
      <c r="I81" s="52"/>
      <c r="J81" s="52"/>
      <c r="K81" s="52"/>
      <c r="L81" s="52"/>
      <c r="M81" s="53"/>
      <c r="N81" s="53"/>
      <c r="O81" s="54"/>
      <c r="P81" s="45"/>
      <c r="Q81" s="46" t="s">
        <v>20</v>
      </c>
    </row>
    <row r="82" spans="1:21" s="3" customFormat="1" ht="55.9" customHeight="1" x14ac:dyDescent="0.25">
      <c r="B82" s="214" t="s">
        <v>115</v>
      </c>
      <c r="C82" s="215"/>
      <c r="D82" s="215"/>
      <c r="E82" s="215"/>
      <c r="F82" s="215"/>
      <c r="G82" s="215"/>
      <c r="H82" s="215"/>
      <c r="I82" s="215"/>
      <c r="J82" s="215"/>
      <c r="K82" s="215"/>
      <c r="L82" s="215"/>
      <c r="M82" s="215"/>
      <c r="N82" s="215"/>
      <c r="O82" s="216"/>
      <c r="P82" s="187" t="s">
        <v>25</v>
      </c>
      <c r="Q82" s="188"/>
    </row>
    <row r="83" spans="1:21" s="3" customFormat="1" ht="72.599999999999994" customHeight="1" x14ac:dyDescent="0.25">
      <c r="B83" s="217"/>
      <c r="C83" s="218"/>
      <c r="D83" s="218"/>
      <c r="E83" s="218"/>
      <c r="F83" s="218"/>
      <c r="G83" s="218"/>
      <c r="H83" s="218"/>
      <c r="I83" s="218"/>
      <c r="J83" s="218"/>
      <c r="K83" s="218"/>
      <c r="L83" s="218"/>
      <c r="M83" s="218"/>
      <c r="N83" s="218"/>
      <c r="O83" s="219"/>
      <c r="P83" s="20"/>
      <c r="Q83" s="37"/>
    </row>
    <row r="84" spans="1:21" ht="70.150000000000006" customHeight="1" x14ac:dyDescent="0.25">
      <c r="B84" s="217"/>
      <c r="C84" s="218"/>
      <c r="D84" s="218"/>
      <c r="E84" s="218"/>
      <c r="F84" s="218"/>
      <c r="G84" s="218"/>
      <c r="H84" s="218"/>
      <c r="I84" s="218"/>
      <c r="J84" s="218"/>
      <c r="K84" s="218"/>
      <c r="L84" s="218"/>
      <c r="M84" s="218"/>
      <c r="N84" s="218"/>
      <c r="O84" s="219"/>
      <c r="P84" s="20"/>
      <c r="Q84" s="37"/>
      <c r="U84" s="13"/>
    </row>
    <row r="85" spans="1:21" ht="30.75" customHeight="1" x14ac:dyDescent="0.25">
      <c r="B85" s="220"/>
      <c r="C85" s="221"/>
      <c r="D85" s="221"/>
      <c r="E85" s="221"/>
      <c r="F85" s="221"/>
      <c r="G85" s="221"/>
      <c r="H85" s="221"/>
      <c r="I85" s="221"/>
      <c r="J85" s="221"/>
      <c r="K85" s="221"/>
      <c r="L85" s="221"/>
      <c r="M85" s="221"/>
      <c r="N85" s="221"/>
      <c r="O85" s="222"/>
      <c r="P85" s="64"/>
      <c r="Q85" s="65"/>
    </row>
    <row r="86" spans="1:21" ht="4.9000000000000004" customHeight="1" x14ac:dyDescent="0.25">
      <c r="B86" s="67"/>
      <c r="C86" s="68"/>
      <c r="D86" s="68"/>
      <c r="E86" s="68"/>
      <c r="F86" s="68"/>
      <c r="G86" s="68"/>
      <c r="H86" s="68"/>
      <c r="I86" s="68"/>
      <c r="J86" s="68"/>
      <c r="K86" s="68"/>
      <c r="L86" s="68"/>
      <c r="M86" s="76"/>
      <c r="N86" s="76"/>
      <c r="O86" s="128"/>
      <c r="P86" s="20"/>
      <c r="Q86" s="37"/>
    </row>
    <row r="87" spans="1:21" s="3" customFormat="1" ht="36.75" customHeight="1" x14ac:dyDescent="0.25">
      <c r="A87" s="2"/>
      <c r="B87" s="44" t="s">
        <v>30</v>
      </c>
      <c r="C87" s="212" t="s">
        <v>117</v>
      </c>
      <c r="D87" s="212"/>
      <c r="E87" s="212"/>
      <c r="F87" s="212"/>
      <c r="G87" s="212"/>
      <c r="H87" s="212"/>
      <c r="I87" s="212"/>
      <c r="J87" s="212"/>
      <c r="K87" s="212"/>
      <c r="L87" s="212"/>
      <c r="M87" s="212"/>
      <c r="N87" s="212"/>
      <c r="O87" s="213"/>
      <c r="P87" s="129">
        <v>7</v>
      </c>
      <c r="Q87" s="130" t="s">
        <v>10</v>
      </c>
    </row>
    <row r="88" spans="1:21" s="3" customFormat="1" ht="24" customHeight="1" x14ac:dyDescent="0.3">
      <c r="A88" s="2"/>
      <c r="B88" s="44"/>
      <c r="C88" s="40" t="s">
        <v>31</v>
      </c>
      <c r="D88" s="52"/>
      <c r="E88" s="52"/>
      <c r="F88" s="52"/>
      <c r="G88" s="52"/>
      <c r="H88" s="52"/>
      <c r="I88" s="52"/>
      <c r="J88" s="52"/>
      <c r="K88" s="52"/>
      <c r="L88" s="52"/>
      <c r="M88" s="95"/>
      <c r="N88" s="95"/>
      <c r="O88" s="96"/>
      <c r="P88" s="45"/>
      <c r="Q88" s="46" t="s">
        <v>20</v>
      </c>
    </row>
    <row r="89" spans="1:21" s="3" customFormat="1" ht="24" customHeight="1" x14ac:dyDescent="0.3">
      <c r="A89" s="2"/>
      <c r="B89" s="131"/>
      <c r="C89" s="166" t="s">
        <v>85</v>
      </c>
      <c r="D89" s="172"/>
      <c r="E89" s="172"/>
      <c r="F89" s="172"/>
      <c r="G89" s="172"/>
      <c r="H89" s="172"/>
      <c r="I89" s="172"/>
      <c r="J89" s="172"/>
      <c r="K89" s="173"/>
      <c r="L89" s="166" t="s">
        <v>78</v>
      </c>
      <c r="M89" s="167"/>
      <c r="N89" s="167"/>
      <c r="O89" s="168"/>
      <c r="P89" s="117"/>
      <c r="Q89" s="118"/>
    </row>
    <row r="90" spans="1:21" s="3" customFormat="1" ht="24" customHeight="1" x14ac:dyDescent="0.3">
      <c r="A90" s="2"/>
      <c r="B90" s="115"/>
      <c r="C90" s="174"/>
      <c r="D90" s="175"/>
      <c r="E90" s="175"/>
      <c r="F90" s="175"/>
      <c r="G90" s="175"/>
      <c r="H90" s="175"/>
      <c r="I90" s="175"/>
      <c r="J90" s="175"/>
      <c r="K90" s="176"/>
      <c r="L90" s="169"/>
      <c r="M90" s="170"/>
      <c r="N90" s="170"/>
      <c r="O90" s="171"/>
      <c r="P90" s="117"/>
      <c r="Q90" s="118"/>
    </row>
    <row r="91" spans="1:21" s="3" customFormat="1" ht="14.45" customHeight="1" x14ac:dyDescent="0.25">
      <c r="A91" s="2"/>
      <c r="B91" s="33"/>
      <c r="C91" s="19"/>
      <c r="D91" s="19"/>
      <c r="E91" s="19"/>
      <c r="F91" s="19"/>
      <c r="G91" s="19"/>
      <c r="H91" s="19"/>
      <c r="I91" s="19"/>
      <c r="J91" s="19"/>
      <c r="K91" s="19"/>
      <c r="L91" s="55"/>
      <c r="M91" s="34"/>
      <c r="N91" s="34"/>
      <c r="O91" s="132"/>
      <c r="P91" s="149" t="s">
        <v>25</v>
      </c>
      <c r="Q91" s="149"/>
    </row>
    <row r="92" spans="1:21" s="3" customFormat="1" ht="45.75" customHeight="1" x14ac:dyDescent="0.25">
      <c r="A92" s="2"/>
      <c r="B92" s="217" t="s">
        <v>118</v>
      </c>
      <c r="C92" s="218"/>
      <c r="D92" s="218"/>
      <c r="E92" s="218"/>
      <c r="F92" s="218"/>
      <c r="G92" s="218"/>
      <c r="H92" s="218"/>
      <c r="I92" s="218"/>
      <c r="J92" s="218"/>
      <c r="K92" s="218"/>
      <c r="L92" s="218"/>
      <c r="M92" s="218"/>
      <c r="N92" s="218"/>
      <c r="O92" s="219"/>
      <c r="P92" s="133"/>
      <c r="Q92" s="37"/>
    </row>
    <row r="93" spans="1:21" s="3" customFormat="1" ht="28.15" customHeight="1" x14ac:dyDescent="0.25">
      <c r="A93" s="2"/>
      <c r="B93" s="217"/>
      <c r="C93" s="218"/>
      <c r="D93" s="218"/>
      <c r="E93" s="218"/>
      <c r="F93" s="218"/>
      <c r="G93" s="218"/>
      <c r="H93" s="218"/>
      <c r="I93" s="218"/>
      <c r="J93" s="218"/>
      <c r="K93" s="218"/>
      <c r="L93" s="218"/>
      <c r="M93" s="218"/>
      <c r="N93" s="218"/>
      <c r="O93" s="219"/>
      <c r="P93" s="133"/>
      <c r="Q93" s="37"/>
    </row>
    <row r="94" spans="1:21" s="3" customFormat="1" ht="30" customHeight="1" x14ac:dyDescent="0.25">
      <c r="A94" s="2"/>
      <c r="B94" s="217"/>
      <c r="C94" s="218"/>
      <c r="D94" s="218"/>
      <c r="E94" s="218"/>
      <c r="F94" s="218"/>
      <c r="G94" s="218"/>
      <c r="H94" s="218"/>
      <c r="I94" s="218"/>
      <c r="J94" s="218"/>
      <c r="K94" s="218"/>
      <c r="L94" s="218"/>
      <c r="M94" s="218"/>
      <c r="N94" s="218"/>
      <c r="O94" s="219"/>
      <c r="P94" s="133"/>
      <c r="Q94" s="37"/>
    </row>
    <row r="95" spans="1:21" s="3" customFormat="1" ht="30.75" customHeight="1" x14ac:dyDescent="0.25">
      <c r="A95" s="2"/>
      <c r="B95" s="217"/>
      <c r="C95" s="218"/>
      <c r="D95" s="218"/>
      <c r="E95" s="218"/>
      <c r="F95" s="218"/>
      <c r="G95" s="218"/>
      <c r="H95" s="218"/>
      <c r="I95" s="218"/>
      <c r="J95" s="218"/>
      <c r="K95" s="218"/>
      <c r="L95" s="218"/>
      <c r="M95" s="218"/>
      <c r="N95" s="218"/>
      <c r="O95" s="219"/>
      <c r="P95" s="133"/>
      <c r="Q95" s="37"/>
    </row>
    <row r="96" spans="1:21" s="3" customFormat="1" ht="30.75" customHeight="1" x14ac:dyDescent="0.25">
      <c r="A96" s="2"/>
      <c r="B96" s="217"/>
      <c r="C96" s="218"/>
      <c r="D96" s="218"/>
      <c r="E96" s="218"/>
      <c r="F96" s="218"/>
      <c r="G96" s="218"/>
      <c r="H96" s="218"/>
      <c r="I96" s="218"/>
      <c r="J96" s="218"/>
      <c r="K96" s="218"/>
      <c r="L96" s="218"/>
      <c r="M96" s="218"/>
      <c r="N96" s="218"/>
      <c r="O96" s="219"/>
      <c r="P96" s="133"/>
      <c r="Q96" s="37"/>
    </row>
    <row r="97" spans="1:17" s="3" customFormat="1" ht="34.5" customHeight="1" x14ac:dyDescent="0.25">
      <c r="A97" s="2"/>
      <c r="B97" s="217"/>
      <c r="C97" s="218"/>
      <c r="D97" s="218"/>
      <c r="E97" s="218"/>
      <c r="F97" s="218"/>
      <c r="G97" s="218"/>
      <c r="H97" s="218"/>
      <c r="I97" s="218"/>
      <c r="J97" s="218"/>
      <c r="K97" s="218"/>
      <c r="L97" s="218"/>
      <c r="M97" s="218"/>
      <c r="N97" s="218"/>
      <c r="O97" s="219"/>
      <c r="P97" s="133"/>
      <c r="Q97" s="37"/>
    </row>
    <row r="98" spans="1:17" s="3" customFormat="1" ht="15" customHeight="1" x14ac:dyDescent="0.25">
      <c r="A98" s="2"/>
      <c r="B98" s="217"/>
      <c r="C98" s="218"/>
      <c r="D98" s="218"/>
      <c r="E98" s="218"/>
      <c r="F98" s="218"/>
      <c r="G98" s="218"/>
      <c r="H98" s="218"/>
      <c r="I98" s="218"/>
      <c r="J98" s="218"/>
      <c r="K98" s="218"/>
      <c r="L98" s="218"/>
      <c r="M98" s="218"/>
      <c r="N98" s="218"/>
      <c r="O98" s="219"/>
      <c r="P98" s="133"/>
      <c r="Q98" s="37"/>
    </row>
    <row r="99" spans="1:17" s="3" customFormat="1" ht="8.4499999999999993" hidden="1" customHeight="1" x14ac:dyDescent="0.25">
      <c r="A99" s="2"/>
      <c r="B99" s="217"/>
      <c r="C99" s="218"/>
      <c r="D99" s="218"/>
      <c r="E99" s="218"/>
      <c r="F99" s="218"/>
      <c r="G99" s="218"/>
      <c r="H99" s="218"/>
      <c r="I99" s="218"/>
      <c r="J99" s="218"/>
      <c r="K99" s="218"/>
      <c r="L99" s="218"/>
      <c r="M99" s="218"/>
      <c r="N99" s="218"/>
      <c r="O99" s="219"/>
      <c r="P99" s="133"/>
      <c r="Q99" s="37"/>
    </row>
    <row r="100" spans="1:17" s="3" customFormat="1" ht="2.4500000000000002" hidden="1" customHeight="1" x14ac:dyDescent="0.25">
      <c r="A100" s="2"/>
      <c r="B100" s="217"/>
      <c r="C100" s="218"/>
      <c r="D100" s="218"/>
      <c r="E100" s="218"/>
      <c r="F100" s="218"/>
      <c r="G100" s="218"/>
      <c r="H100" s="218"/>
      <c r="I100" s="218"/>
      <c r="J100" s="218"/>
      <c r="K100" s="218"/>
      <c r="L100" s="218"/>
      <c r="M100" s="218"/>
      <c r="N100" s="218"/>
      <c r="O100" s="219"/>
      <c r="P100" s="133"/>
      <c r="Q100" s="37"/>
    </row>
    <row r="101" spans="1:17" s="3" customFormat="1" ht="25.15" hidden="1" customHeight="1" x14ac:dyDescent="0.25">
      <c r="A101" s="2"/>
      <c r="B101" s="217"/>
      <c r="C101" s="218"/>
      <c r="D101" s="218"/>
      <c r="E101" s="218"/>
      <c r="F101" s="218"/>
      <c r="G101" s="218"/>
      <c r="H101" s="218"/>
      <c r="I101" s="218"/>
      <c r="J101" s="218"/>
      <c r="K101" s="218"/>
      <c r="L101" s="218"/>
      <c r="M101" s="218"/>
      <c r="N101" s="218"/>
      <c r="O101" s="219"/>
      <c r="P101" s="133"/>
      <c r="Q101" s="37"/>
    </row>
    <row r="102" spans="1:17" s="3" customFormat="1" ht="29.45" hidden="1" customHeight="1" x14ac:dyDescent="0.25">
      <c r="A102" s="2"/>
      <c r="B102" s="217"/>
      <c r="C102" s="218"/>
      <c r="D102" s="218"/>
      <c r="E102" s="218"/>
      <c r="F102" s="218"/>
      <c r="G102" s="218"/>
      <c r="H102" s="218"/>
      <c r="I102" s="218"/>
      <c r="J102" s="218"/>
      <c r="K102" s="218"/>
      <c r="L102" s="218"/>
      <c r="M102" s="218"/>
      <c r="N102" s="218"/>
      <c r="O102" s="219"/>
      <c r="P102" s="133"/>
      <c r="Q102" s="37"/>
    </row>
    <row r="103" spans="1:17" s="3" customFormat="1" ht="9.6" customHeight="1" x14ac:dyDescent="0.25">
      <c r="A103" s="2"/>
      <c r="B103" s="217"/>
      <c r="C103" s="218"/>
      <c r="D103" s="218"/>
      <c r="E103" s="218"/>
      <c r="F103" s="218"/>
      <c r="G103" s="218"/>
      <c r="H103" s="218"/>
      <c r="I103" s="218"/>
      <c r="J103" s="218"/>
      <c r="K103" s="218"/>
      <c r="L103" s="218"/>
      <c r="M103" s="218"/>
      <c r="N103" s="218"/>
      <c r="O103" s="219"/>
      <c r="P103" s="133"/>
      <c r="Q103" s="37"/>
    </row>
    <row r="104" spans="1:17" s="3" customFormat="1" ht="16.5" customHeight="1" x14ac:dyDescent="0.25">
      <c r="A104" s="2"/>
      <c r="B104" s="123"/>
      <c r="C104" s="19"/>
      <c r="D104" s="19"/>
      <c r="E104" s="19"/>
      <c r="F104" s="19"/>
      <c r="G104" s="19"/>
      <c r="H104" s="19"/>
      <c r="I104" s="19"/>
      <c r="J104" s="19"/>
      <c r="K104" s="19"/>
      <c r="L104" s="57"/>
      <c r="M104" s="58"/>
      <c r="N104" s="58"/>
      <c r="O104" s="134"/>
      <c r="P104" s="135"/>
      <c r="Q104" s="65"/>
    </row>
    <row r="105" spans="1:17" s="3" customFormat="1" ht="4.9000000000000004" customHeight="1" x14ac:dyDescent="0.25">
      <c r="A105" s="2"/>
      <c r="B105" s="123"/>
      <c r="C105" s="124"/>
      <c r="D105" s="124"/>
      <c r="E105" s="124"/>
      <c r="F105" s="124"/>
      <c r="G105" s="124"/>
      <c r="H105" s="124"/>
      <c r="I105" s="124"/>
      <c r="J105" s="124"/>
      <c r="K105" s="124"/>
      <c r="L105" s="124"/>
      <c r="M105" s="62"/>
      <c r="N105" s="62"/>
      <c r="O105" s="125"/>
      <c r="P105" s="64"/>
      <c r="Q105" s="65"/>
    </row>
    <row r="106" spans="1:17" s="3" customFormat="1" ht="23.25" customHeight="1" x14ac:dyDescent="0.3">
      <c r="A106" s="2"/>
      <c r="B106" s="38" t="s">
        <v>35</v>
      </c>
      <c r="C106" s="39" t="s">
        <v>91</v>
      </c>
      <c r="D106" s="40"/>
      <c r="E106" s="40"/>
      <c r="F106" s="40"/>
      <c r="G106" s="40"/>
      <c r="H106" s="40"/>
      <c r="I106" s="40"/>
      <c r="J106" s="40"/>
      <c r="K106" s="40"/>
      <c r="L106" s="40"/>
      <c r="M106" s="40"/>
      <c r="N106" s="40"/>
      <c r="O106" s="40"/>
      <c r="P106" s="51">
        <v>3</v>
      </c>
      <c r="Q106" s="43" t="s">
        <v>10</v>
      </c>
    </row>
    <row r="107" spans="1:17" s="3" customFormat="1" ht="24" customHeight="1" x14ac:dyDescent="0.3">
      <c r="A107" s="2"/>
      <c r="B107" s="44"/>
      <c r="C107" s="40" t="s">
        <v>79</v>
      </c>
      <c r="D107" s="52"/>
      <c r="E107" s="52"/>
      <c r="F107" s="52"/>
      <c r="G107" s="52"/>
      <c r="H107" s="52"/>
      <c r="I107" s="52"/>
      <c r="J107" s="52"/>
      <c r="K107" s="52"/>
      <c r="L107" s="52"/>
      <c r="M107" s="53"/>
      <c r="N107" s="53"/>
      <c r="O107" s="54"/>
      <c r="P107" s="45"/>
      <c r="Q107" s="46" t="s">
        <v>20</v>
      </c>
    </row>
    <row r="108" spans="1:17" s="3" customFormat="1" x14ac:dyDescent="0.25">
      <c r="B108" s="126"/>
      <c r="C108" s="127"/>
      <c r="D108" s="127"/>
      <c r="E108" s="127"/>
      <c r="F108" s="127"/>
      <c r="G108" s="127"/>
      <c r="H108" s="127"/>
      <c r="I108" s="127"/>
      <c r="J108" s="127"/>
      <c r="K108" s="127"/>
      <c r="L108" s="127"/>
      <c r="M108" s="136"/>
      <c r="N108" s="183" t="s">
        <v>45</v>
      </c>
      <c r="O108" s="184"/>
      <c r="P108" s="149" t="s">
        <v>25</v>
      </c>
      <c r="Q108" s="149"/>
    </row>
    <row r="109" spans="1:17" s="3" customFormat="1" ht="44.25" customHeight="1" x14ac:dyDescent="0.25">
      <c r="B109" s="217" t="s">
        <v>119</v>
      </c>
      <c r="C109" s="218"/>
      <c r="D109" s="218"/>
      <c r="E109" s="218"/>
      <c r="F109" s="218"/>
      <c r="G109" s="218"/>
      <c r="H109" s="218"/>
      <c r="I109" s="218"/>
      <c r="J109" s="218"/>
      <c r="K109" s="218"/>
      <c r="L109" s="218"/>
      <c r="M109" s="218"/>
      <c r="N109" s="218"/>
      <c r="O109" s="219"/>
      <c r="P109" s="20"/>
      <c r="Q109" s="72"/>
    </row>
    <row r="110" spans="1:17" s="3" customFormat="1" ht="36.6" customHeight="1" x14ac:dyDescent="0.25">
      <c r="B110" s="217"/>
      <c r="C110" s="218"/>
      <c r="D110" s="218"/>
      <c r="E110" s="218"/>
      <c r="F110" s="218"/>
      <c r="G110" s="218"/>
      <c r="H110" s="218"/>
      <c r="I110" s="218"/>
      <c r="J110" s="218"/>
      <c r="K110" s="218"/>
      <c r="L110" s="218"/>
      <c r="M110" s="218"/>
      <c r="N110" s="218"/>
      <c r="O110" s="219"/>
      <c r="P110" s="20"/>
      <c r="Q110" s="37"/>
    </row>
    <row r="111" spans="1:17" ht="42.6" customHeight="1" x14ac:dyDescent="0.25">
      <c r="B111" s="217"/>
      <c r="C111" s="218"/>
      <c r="D111" s="218"/>
      <c r="E111" s="218"/>
      <c r="F111" s="218"/>
      <c r="G111" s="218"/>
      <c r="H111" s="218"/>
      <c r="I111" s="218"/>
      <c r="J111" s="218"/>
      <c r="K111" s="218"/>
      <c r="L111" s="218"/>
      <c r="M111" s="218"/>
      <c r="N111" s="218"/>
      <c r="O111" s="219"/>
      <c r="P111" s="20"/>
      <c r="Q111" s="37"/>
    </row>
    <row r="112" spans="1:17" ht="85.5" customHeight="1" x14ac:dyDescent="0.25">
      <c r="B112" s="217"/>
      <c r="C112" s="218"/>
      <c r="D112" s="218"/>
      <c r="E112" s="218"/>
      <c r="F112" s="218"/>
      <c r="G112" s="218"/>
      <c r="H112" s="218"/>
      <c r="I112" s="218"/>
      <c r="J112" s="218"/>
      <c r="K112" s="218"/>
      <c r="L112" s="218"/>
      <c r="M112" s="218"/>
      <c r="N112" s="218"/>
      <c r="O112" s="219"/>
      <c r="P112" s="20"/>
      <c r="Q112" s="37"/>
    </row>
    <row r="113" spans="1:17" ht="4.9000000000000004" customHeight="1" x14ac:dyDescent="0.25">
      <c r="B113" s="57"/>
      <c r="C113" s="58"/>
      <c r="D113" s="58"/>
      <c r="E113" s="58"/>
      <c r="F113" s="58"/>
      <c r="G113" s="58"/>
      <c r="H113" s="58"/>
      <c r="I113" s="58"/>
      <c r="J113" s="58"/>
      <c r="K113" s="58"/>
      <c r="L113" s="58"/>
      <c r="M113" s="62"/>
      <c r="N113" s="62"/>
      <c r="O113" s="134"/>
      <c r="P113" s="64"/>
      <c r="Q113" s="65"/>
    </row>
    <row r="114" spans="1:17" s="3" customFormat="1" ht="4.9000000000000004" customHeight="1" x14ac:dyDescent="0.25">
      <c r="A114" s="2"/>
      <c r="B114" s="123"/>
      <c r="C114" s="124"/>
      <c r="D114" s="124"/>
      <c r="E114" s="124"/>
      <c r="F114" s="124"/>
      <c r="G114" s="124"/>
      <c r="H114" s="124"/>
      <c r="I114" s="124"/>
      <c r="J114" s="124"/>
      <c r="K114" s="124"/>
      <c r="L114" s="124"/>
      <c r="M114" s="62"/>
      <c r="N114" s="62"/>
      <c r="O114" s="125"/>
      <c r="P114" s="64"/>
      <c r="Q114" s="65"/>
    </row>
    <row r="115" spans="1:17" s="3" customFormat="1" ht="24.75" x14ac:dyDescent="0.25">
      <c r="A115" s="2"/>
      <c r="B115" s="38" t="s">
        <v>80</v>
      </c>
      <c r="C115" s="39" t="s">
        <v>44</v>
      </c>
      <c r="D115" s="52"/>
      <c r="E115" s="52"/>
      <c r="F115" s="52"/>
      <c r="G115" s="52"/>
      <c r="H115" s="52"/>
      <c r="I115" s="52"/>
      <c r="J115" s="52"/>
      <c r="K115" s="52"/>
      <c r="L115" s="52"/>
      <c r="M115" s="52"/>
      <c r="N115" s="137"/>
      <c r="O115" s="138"/>
      <c r="P115" s="42">
        <v>5</v>
      </c>
      <c r="Q115" s="43" t="s">
        <v>19</v>
      </c>
    </row>
    <row r="116" spans="1:17" s="3" customFormat="1" ht="24" x14ac:dyDescent="0.3">
      <c r="A116" s="2"/>
      <c r="B116" s="139"/>
      <c r="C116" s="116" t="s">
        <v>82</v>
      </c>
      <c r="D116" s="116"/>
      <c r="E116" s="116"/>
      <c r="F116" s="116"/>
      <c r="G116" s="116"/>
      <c r="H116" s="116"/>
      <c r="I116" s="116"/>
      <c r="J116" s="116"/>
      <c r="K116" s="116"/>
      <c r="L116" s="208" t="s">
        <v>50</v>
      </c>
      <c r="M116" s="208"/>
      <c r="N116" s="208" t="s">
        <v>51</v>
      </c>
      <c r="O116" s="209"/>
      <c r="P116" s="45"/>
      <c r="Q116" s="46" t="s">
        <v>20</v>
      </c>
    </row>
    <row r="117" spans="1:17" s="3" customFormat="1" ht="23.25" customHeight="1" x14ac:dyDescent="0.25">
      <c r="A117" s="2"/>
      <c r="B117" s="33"/>
      <c r="C117" s="140" t="s">
        <v>46</v>
      </c>
      <c r="D117" s="141"/>
      <c r="E117" s="141"/>
      <c r="F117" s="141"/>
      <c r="G117" s="141"/>
      <c r="H117" s="141"/>
      <c r="I117" s="141"/>
      <c r="J117" s="141"/>
      <c r="K117" s="141"/>
      <c r="L117" s="204">
        <v>0</v>
      </c>
      <c r="M117" s="204"/>
      <c r="N117" s="204">
        <v>2.5</v>
      </c>
      <c r="O117" s="204"/>
      <c r="P117" s="149" t="s">
        <v>25</v>
      </c>
      <c r="Q117" s="149"/>
    </row>
    <row r="118" spans="1:17" s="3" customFormat="1" ht="26.25" customHeight="1" x14ac:dyDescent="0.25">
      <c r="A118" s="2"/>
      <c r="B118" s="12"/>
      <c r="C118" s="142" t="s">
        <v>47</v>
      </c>
      <c r="D118" s="16"/>
      <c r="E118" s="16"/>
      <c r="F118" s="16"/>
      <c r="G118" s="16"/>
      <c r="H118" s="16"/>
      <c r="I118" s="16"/>
      <c r="J118" s="16"/>
      <c r="K118" s="16"/>
      <c r="L118" s="203">
        <v>0</v>
      </c>
      <c r="M118" s="203"/>
      <c r="N118" s="203">
        <v>2.5</v>
      </c>
      <c r="O118" s="203"/>
      <c r="P118" s="9"/>
      <c r="Q118" s="6"/>
    </row>
    <row r="119" spans="1:17" s="3" customFormat="1" ht="4.9000000000000004" customHeight="1" x14ac:dyDescent="0.25">
      <c r="A119" s="2"/>
      <c r="B119" s="10"/>
      <c r="C119" s="4"/>
      <c r="D119" s="7"/>
      <c r="E119" s="4"/>
      <c r="F119" s="4"/>
      <c r="G119" s="4"/>
      <c r="H119" s="4"/>
      <c r="I119" s="4"/>
      <c r="J119" s="4"/>
      <c r="K119" s="4"/>
      <c r="L119" s="4"/>
      <c r="M119" s="10"/>
      <c r="N119" s="10"/>
      <c r="O119" s="10"/>
      <c r="P119" s="8"/>
      <c r="Q119" s="11"/>
    </row>
  </sheetData>
  <mergeCells count="58">
    <mergeCell ref="B92:O103"/>
    <mergeCell ref="B109:O112"/>
    <mergeCell ref="P47:Q47"/>
    <mergeCell ref="L118:M118"/>
    <mergeCell ref="N117:O117"/>
    <mergeCell ref="N118:O118"/>
    <mergeCell ref="N75:O75"/>
    <mergeCell ref="L75:M75"/>
    <mergeCell ref="L116:M116"/>
    <mergeCell ref="N116:O116"/>
    <mergeCell ref="L117:M117"/>
    <mergeCell ref="P108:Q108"/>
    <mergeCell ref="N108:O108"/>
    <mergeCell ref="N72:O72"/>
    <mergeCell ref="P82:Q82"/>
    <mergeCell ref="C87:O87"/>
    <mergeCell ref="L73:M73"/>
    <mergeCell ref="C7:O7"/>
    <mergeCell ref="B3:Q3"/>
    <mergeCell ref="P9:Q9"/>
    <mergeCell ref="B9:L9"/>
    <mergeCell ref="P56:Q56"/>
    <mergeCell ref="M55:O55"/>
    <mergeCell ref="B5:Q5"/>
    <mergeCell ref="B6:Q6"/>
    <mergeCell ref="P21:Q21"/>
    <mergeCell ref="P32:Q32"/>
    <mergeCell ref="P37:Q37"/>
    <mergeCell ref="P42:Q42"/>
    <mergeCell ref="M20:O20"/>
    <mergeCell ref="P16:Q16"/>
    <mergeCell ref="D56:E56"/>
    <mergeCell ref="G56:L56"/>
    <mergeCell ref="L89:O90"/>
    <mergeCell ref="C89:K90"/>
    <mergeCell ref="B69:O69"/>
    <mergeCell ref="N73:O73"/>
    <mergeCell ref="M65:O65"/>
    <mergeCell ref="L70:M70"/>
    <mergeCell ref="N70:O70"/>
    <mergeCell ref="L72:M72"/>
    <mergeCell ref="B82:O85"/>
    <mergeCell ref="P117:Q117"/>
    <mergeCell ref="P91:Q91"/>
    <mergeCell ref="M25:O25"/>
    <mergeCell ref="P26:Q26"/>
    <mergeCell ref="D62:E62"/>
    <mergeCell ref="G62:L62"/>
    <mergeCell ref="D60:E60"/>
    <mergeCell ref="G60:L60"/>
    <mergeCell ref="D59:E59"/>
    <mergeCell ref="G57:L57"/>
    <mergeCell ref="G58:L58"/>
    <mergeCell ref="G59:L59"/>
    <mergeCell ref="D61:E61"/>
    <mergeCell ref="G61:L61"/>
    <mergeCell ref="D57:E57"/>
    <mergeCell ref="D58:E58"/>
  </mergeCells>
  <pageMargins left="0.78740157480314965" right="0.11811023622047245" top="0.55118110236220474" bottom="0.15748031496062992" header="0.31496062992125984" footer="0.31496062992125984"/>
  <pageSetup scale="65" orientation="portrait" r:id="rId1"/>
  <headerFooter>
    <oddHeader>&amp;R
Hoja &amp;P de &amp;N</oddHeader>
  </headerFooter>
  <rowBreaks count="2" manualBreakCount="2">
    <brk id="39" min="1" max="16" man="1"/>
    <brk id="86" min="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 matriz</vt:lpstr>
      <vt:lpstr>Hoja3</vt:lpstr>
      <vt:lpstr>'Forma 01 matriz'!Área_de_impresión</vt:lpstr>
      <vt:lpstr>'Forma 01 matriz'!Títulos_a_imprimir</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Jesús Martínez Vara</dc:creator>
  <cp:lastModifiedBy>Francisco Javier Vargas Hernandez</cp:lastModifiedBy>
  <cp:lastPrinted>2014-02-18T16:34:17Z</cp:lastPrinted>
  <dcterms:created xsi:type="dcterms:W3CDTF">2014-02-02T14:25:38Z</dcterms:created>
  <dcterms:modified xsi:type="dcterms:W3CDTF">2014-06-17T23:20:39Z</dcterms:modified>
</cp:coreProperties>
</file>